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4790" yWindow="285" windowWidth="13230" windowHeight="11760"/>
  </bookViews>
  <sheets>
    <sheet name="СРБ на год (ФКР)_1" sheetId="1" r:id="rId1"/>
  </sheets>
  <definedNames>
    <definedName name="_xlnm.Print_Area" localSheetId="0">'СРБ на год (ФКР)_1'!$A$1:$O$544</definedName>
  </definedNames>
  <calcPr calcId="125725"/>
</workbook>
</file>

<file path=xl/calcChain.xml><?xml version="1.0" encoding="utf-8"?>
<calcChain xmlns="http://schemas.openxmlformats.org/spreadsheetml/2006/main">
  <c r="O434" i="1"/>
  <c r="N434"/>
  <c r="O427"/>
  <c r="N427"/>
  <c r="O442"/>
  <c r="O423"/>
  <c r="O356"/>
  <c r="O351"/>
  <c r="O450"/>
  <c r="O421"/>
  <c r="N429" l="1"/>
  <c r="O207"/>
  <c r="O194"/>
  <c r="N194"/>
  <c r="N207"/>
  <c r="N428" l="1"/>
  <c r="O426"/>
  <c r="O425" s="1"/>
  <c r="O424" s="1"/>
  <c r="N426"/>
  <c r="O422"/>
  <c r="N422"/>
  <c r="O420"/>
  <c r="N420"/>
  <c r="N419" l="1"/>
  <c r="N418" s="1"/>
  <c r="N425"/>
  <c r="N424" s="1"/>
  <c r="O419"/>
  <c r="O418" s="1"/>
  <c r="O253"/>
  <c r="O252"/>
  <c r="N253"/>
  <c r="N252"/>
  <c r="N11" l="1"/>
  <c r="O11"/>
  <c r="O513" l="1"/>
  <c r="N513"/>
  <c r="O370"/>
  <c r="O369" s="1"/>
  <c r="O368" s="1"/>
  <c r="N370"/>
  <c r="N369" s="1"/>
  <c r="N368" s="1"/>
  <c r="O361"/>
  <c r="O360" s="1"/>
  <c r="N361"/>
  <c r="N356"/>
  <c r="O350"/>
  <c r="O349" s="1"/>
  <c r="O348" s="1"/>
  <c r="N350"/>
  <c r="N349" s="1"/>
  <c r="N348" s="1"/>
  <c r="O367"/>
  <c r="N367"/>
  <c r="O355"/>
  <c r="O433"/>
  <c r="N433"/>
  <c r="N442"/>
  <c r="N450"/>
  <c r="N432" l="1"/>
  <c r="O464"/>
  <c r="O465"/>
  <c r="N464"/>
  <c r="O295"/>
  <c r="N484"/>
  <c r="O484"/>
  <c r="O501"/>
  <c r="N501"/>
  <c r="O261"/>
  <c r="N261"/>
  <c r="O225"/>
  <c r="O224" s="1"/>
  <c r="O223" s="1"/>
  <c r="O222" s="1"/>
  <c r="O221" s="1"/>
  <c r="N225"/>
  <c r="N224" s="1"/>
  <c r="N223" s="1"/>
  <c r="N222" s="1"/>
  <c r="N221" s="1"/>
  <c r="N230"/>
  <c r="O206"/>
  <c r="N206"/>
  <c r="O217"/>
  <c r="N217"/>
  <c r="O195"/>
  <c r="N195"/>
  <c r="O179"/>
  <c r="N179"/>
  <c r="N147"/>
  <c r="O147"/>
  <c r="O146"/>
  <c r="N146"/>
  <c r="O112"/>
  <c r="N112"/>
  <c r="O106"/>
  <c r="N106"/>
  <c r="O91"/>
  <c r="N91"/>
  <c r="O89"/>
  <c r="N89"/>
  <c r="O88"/>
  <c r="N88"/>
  <c r="O86"/>
  <c r="N86"/>
  <c r="O85"/>
  <c r="N85"/>
  <c r="O80"/>
  <c r="N80"/>
  <c r="O79"/>
  <c r="N79"/>
  <c r="O25"/>
  <c r="N25"/>
  <c r="O23"/>
  <c r="N23"/>
  <c r="O20"/>
  <c r="N20"/>
  <c r="O534"/>
  <c r="O533" s="1"/>
  <c r="O532" s="1"/>
  <c r="N534"/>
  <c r="N533" s="1"/>
  <c r="N532" s="1"/>
  <c r="O315" l="1"/>
  <c r="N315"/>
  <c r="O321"/>
  <c r="O320" s="1"/>
  <c r="N321"/>
  <c r="N320" s="1"/>
  <c r="O312"/>
  <c r="O311"/>
  <c r="N312"/>
  <c r="N311"/>
  <c r="O308"/>
  <c r="O292"/>
  <c r="O291" s="1"/>
  <c r="O290" s="1"/>
  <c r="N309"/>
  <c r="N308"/>
  <c r="O304"/>
  <c r="O331"/>
  <c r="N331"/>
  <c r="O299"/>
  <c r="N299"/>
  <c r="O300"/>
  <c r="N300"/>
  <c r="O294"/>
  <c r="O293" s="1"/>
  <c r="N294"/>
  <c r="N293" s="1"/>
  <c r="O274"/>
  <c r="N274"/>
  <c r="O281"/>
  <c r="O280"/>
  <c r="N281"/>
  <c r="N280"/>
  <c r="O277"/>
  <c r="O276" s="1"/>
  <c r="N277"/>
  <c r="N276" s="1"/>
  <c r="O273"/>
  <c r="O272" s="1"/>
  <c r="N273"/>
  <c r="N272" s="1"/>
  <c r="N13"/>
  <c r="O13"/>
  <c r="N19"/>
  <c r="N18" s="1"/>
  <c r="O19"/>
  <c r="O18" s="1"/>
  <c r="N22"/>
  <c r="O22"/>
  <c r="N24"/>
  <c r="O24"/>
  <c r="N30"/>
  <c r="N29" s="1"/>
  <c r="N28" s="1"/>
  <c r="N27" s="1"/>
  <c r="O30"/>
  <c r="O29" s="1"/>
  <c r="O28" s="1"/>
  <c r="O27" s="1"/>
  <c r="N36"/>
  <c r="O36"/>
  <c r="N38"/>
  <c r="O38"/>
  <c r="N41"/>
  <c r="O41"/>
  <c r="N45"/>
  <c r="N44" s="1"/>
  <c r="N43" s="1"/>
  <c r="O45"/>
  <c r="O44" s="1"/>
  <c r="O43" s="1"/>
  <c r="N51"/>
  <c r="N50" s="1"/>
  <c r="N49" s="1"/>
  <c r="N48" s="1"/>
  <c r="N47" s="1"/>
  <c r="O51"/>
  <c r="O50" s="1"/>
  <c r="O49" s="1"/>
  <c r="O48" s="1"/>
  <c r="O47" s="1"/>
  <c r="N57"/>
  <c r="N56" s="1"/>
  <c r="N55" s="1"/>
  <c r="N54" s="1"/>
  <c r="O57"/>
  <c r="O56" s="1"/>
  <c r="O55" s="1"/>
  <c r="O54" s="1"/>
  <c r="N62"/>
  <c r="N61" s="1"/>
  <c r="N60" s="1"/>
  <c r="N59" s="1"/>
  <c r="O62"/>
  <c r="O61" s="1"/>
  <c r="O60" s="1"/>
  <c r="O59" s="1"/>
  <c r="N68"/>
  <c r="N67" s="1"/>
  <c r="O68"/>
  <c r="O67" s="1"/>
  <c r="N71"/>
  <c r="N70" s="1"/>
  <c r="O71"/>
  <c r="O70" s="1"/>
  <c r="N74"/>
  <c r="N73" s="1"/>
  <c r="O74"/>
  <c r="O73" s="1"/>
  <c r="N78"/>
  <c r="O78"/>
  <c r="N82"/>
  <c r="O82"/>
  <c r="N84"/>
  <c r="O84"/>
  <c r="N87"/>
  <c r="O87"/>
  <c r="N90"/>
  <c r="O90"/>
  <c r="N92"/>
  <c r="O92"/>
  <c r="N98"/>
  <c r="N97" s="1"/>
  <c r="N96" s="1"/>
  <c r="N95" s="1"/>
  <c r="N94" s="1"/>
  <c r="O98"/>
  <c r="O97" s="1"/>
  <c r="O96" s="1"/>
  <c r="O95" s="1"/>
  <c r="O94" s="1"/>
  <c r="N105"/>
  <c r="N104" s="1"/>
  <c r="N103" s="1"/>
  <c r="N102" s="1"/>
  <c r="N101" s="1"/>
  <c r="O105"/>
  <c r="O104" s="1"/>
  <c r="O103" s="1"/>
  <c r="O102" s="1"/>
  <c r="O101" s="1"/>
  <c r="N111"/>
  <c r="N110" s="1"/>
  <c r="O111"/>
  <c r="O110" s="1"/>
  <c r="N114"/>
  <c r="N113" s="1"/>
  <c r="O114"/>
  <c r="O113" s="1"/>
  <c r="N122"/>
  <c r="N121" s="1"/>
  <c r="N120" s="1"/>
  <c r="N119" s="1"/>
  <c r="N118" s="1"/>
  <c r="O122"/>
  <c r="O121" s="1"/>
  <c r="O120" s="1"/>
  <c r="O119" s="1"/>
  <c r="O118" s="1"/>
  <c r="N129"/>
  <c r="N128" s="1"/>
  <c r="N127" s="1"/>
  <c r="N126" s="1"/>
  <c r="N125" s="1"/>
  <c r="O129"/>
  <c r="O128" s="1"/>
  <c r="O127" s="1"/>
  <c r="O126" s="1"/>
  <c r="O125" s="1"/>
  <c r="N134"/>
  <c r="N133" s="1"/>
  <c r="N132" s="1"/>
  <c r="N131" s="1"/>
  <c r="O134"/>
  <c r="O133" s="1"/>
  <c r="O132" s="1"/>
  <c r="O131" s="1"/>
  <c r="N140"/>
  <c r="N139" s="1"/>
  <c r="N138" s="1"/>
  <c r="N137" s="1"/>
  <c r="O140"/>
  <c r="O139" s="1"/>
  <c r="O138" s="1"/>
  <c r="O137" s="1"/>
  <c r="N145"/>
  <c r="N144" s="1"/>
  <c r="N143" s="1"/>
  <c r="N142" s="1"/>
  <c r="O145"/>
  <c r="O144" s="1"/>
  <c r="O143" s="1"/>
  <c r="O142" s="1"/>
  <c r="N149"/>
  <c r="O149"/>
  <c r="N155"/>
  <c r="N154" s="1"/>
  <c r="O155"/>
  <c r="O154" s="1"/>
  <c r="N158"/>
  <c r="N157" s="1"/>
  <c r="O158"/>
  <c r="O157" s="1"/>
  <c r="N164"/>
  <c r="N163" s="1"/>
  <c r="N162" s="1"/>
  <c r="N161" s="1"/>
  <c r="O164"/>
  <c r="O163" s="1"/>
  <c r="O162" s="1"/>
  <c r="O161" s="1"/>
  <c r="N168"/>
  <c r="O168"/>
  <c r="N170"/>
  <c r="O170"/>
  <c r="N178"/>
  <c r="O178"/>
  <c r="N182"/>
  <c r="O182"/>
  <c r="N188"/>
  <c r="N187" s="1"/>
  <c r="N186" s="1"/>
  <c r="N185" s="1"/>
  <c r="O188"/>
  <c r="O187" s="1"/>
  <c r="O186" s="1"/>
  <c r="O185" s="1"/>
  <c r="N193"/>
  <c r="N192" s="1"/>
  <c r="O193"/>
  <c r="O192" s="1"/>
  <c r="N200"/>
  <c r="N199" s="1"/>
  <c r="O200"/>
  <c r="O199" s="1"/>
  <c r="N203"/>
  <c r="O203"/>
  <c r="N209"/>
  <c r="O209"/>
  <c r="N213"/>
  <c r="O213"/>
  <c r="N215"/>
  <c r="O215"/>
  <c r="N218"/>
  <c r="O218"/>
  <c r="N229"/>
  <c r="N228" s="1"/>
  <c r="N227" s="1"/>
  <c r="N226" s="1"/>
  <c r="O229"/>
  <c r="O228" s="1"/>
  <c r="O227" s="1"/>
  <c r="O226" s="1"/>
  <c r="N234"/>
  <c r="N233" s="1"/>
  <c r="N232" s="1"/>
  <c r="N231" s="1"/>
  <c r="O234"/>
  <c r="O233" s="1"/>
  <c r="O232" s="1"/>
  <c r="O231" s="1"/>
  <c r="N238"/>
  <c r="O238"/>
  <c r="N240"/>
  <c r="O240"/>
  <c r="N243"/>
  <c r="O243"/>
  <c r="N249"/>
  <c r="O249"/>
  <c r="N251"/>
  <c r="O251"/>
  <c r="N260"/>
  <c r="N259" s="1"/>
  <c r="N258" s="1"/>
  <c r="N257" s="1"/>
  <c r="N256" s="1"/>
  <c r="O260"/>
  <c r="O259" s="1"/>
  <c r="O258" s="1"/>
  <c r="O257" s="1"/>
  <c r="O256" s="1"/>
  <c r="N265"/>
  <c r="N264" s="1"/>
  <c r="N263" s="1"/>
  <c r="N262" s="1"/>
  <c r="O265"/>
  <c r="O264" s="1"/>
  <c r="O263" s="1"/>
  <c r="O262" s="1"/>
  <c r="N285"/>
  <c r="N284" s="1"/>
  <c r="N283" s="1"/>
  <c r="N282" s="1"/>
  <c r="O285"/>
  <c r="O284" s="1"/>
  <c r="O283" s="1"/>
  <c r="O282" s="1"/>
  <c r="N291"/>
  <c r="N290" s="1"/>
  <c r="N301"/>
  <c r="O301"/>
  <c r="N303"/>
  <c r="O303"/>
  <c r="N305"/>
  <c r="O305"/>
  <c r="O307"/>
  <c r="N314"/>
  <c r="O314"/>
  <c r="N317"/>
  <c r="O317"/>
  <c r="N325"/>
  <c r="N324" s="1"/>
  <c r="N323" s="1"/>
  <c r="N322" s="1"/>
  <c r="O325"/>
  <c r="O324" s="1"/>
  <c r="O323" s="1"/>
  <c r="O322" s="1"/>
  <c r="N330"/>
  <c r="N329" s="1"/>
  <c r="N328" s="1"/>
  <c r="N327" s="1"/>
  <c r="O330"/>
  <c r="O329" s="1"/>
  <c r="O328" s="1"/>
  <c r="O327" s="1"/>
  <c r="N336"/>
  <c r="N335" s="1"/>
  <c r="O336"/>
  <c r="O335" s="1"/>
  <c r="N340"/>
  <c r="O340"/>
  <c r="N344"/>
  <c r="O344"/>
  <c r="N354"/>
  <c r="O354"/>
  <c r="N358"/>
  <c r="O358"/>
  <c r="N360"/>
  <c r="N366"/>
  <c r="N365" s="1"/>
  <c r="N364" s="1"/>
  <c r="N363" s="1"/>
  <c r="O366"/>
  <c r="O365" s="1"/>
  <c r="O364" s="1"/>
  <c r="O363" s="1"/>
  <c r="N376"/>
  <c r="N375" s="1"/>
  <c r="N374" s="1"/>
  <c r="N373" s="1"/>
  <c r="O376"/>
  <c r="O375" s="1"/>
  <c r="O374" s="1"/>
  <c r="O373" s="1"/>
  <c r="N383"/>
  <c r="N382" s="1"/>
  <c r="O383"/>
  <c r="O382" s="1"/>
  <c r="N386"/>
  <c r="N385" s="1"/>
  <c r="O386"/>
  <c r="N392"/>
  <c r="O392"/>
  <c r="N396"/>
  <c r="O396"/>
  <c r="N398"/>
  <c r="O398"/>
  <c r="N401"/>
  <c r="O401"/>
  <c r="N406"/>
  <c r="N405" s="1"/>
  <c r="N404" s="1"/>
  <c r="N403" s="1"/>
  <c r="O406"/>
  <c r="O405" s="1"/>
  <c r="O404" s="1"/>
  <c r="O403" s="1"/>
  <c r="N408"/>
  <c r="O408"/>
  <c r="N415"/>
  <c r="N414" s="1"/>
  <c r="N413" s="1"/>
  <c r="N412" s="1"/>
  <c r="O415"/>
  <c r="O414" s="1"/>
  <c r="O413" s="1"/>
  <c r="O412" s="1"/>
  <c r="O432"/>
  <c r="N437"/>
  <c r="N431" s="1"/>
  <c r="O437"/>
  <c r="N440"/>
  <c r="O440"/>
  <c r="N445"/>
  <c r="O445"/>
  <c r="N448"/>
  <c r="N447" s="1"/>
  <c r="O448"/>
  <c r="O447" s="1"/>
  <c r="N455"/>
  <c r="N454" s="1"/>
  <c r="N453" s="1"/>
  <c r="N452" s="1"/>
  <c r="O455"/>
  <c r="O454" s="1"/>
  <c r="O453" s="1"/>
  <c r="O452" s="1"/>
  <c r="N461"/>
  <c r="O461"/>
  <c r="N463"/>
  <c r="O463"/>
  <c r="N469"/>
  <c r="N468" s="1"/>
  <c r="N467" s="1"/>
  <c r="N466" s="1"/>
  <c r="O469"/>
  <c r="O468" s="1"/>
  <c r="O467" s="1"/>
  <c r="O466" s="1"/>
  <c r="N475"/>
  <c r="N474" s="1"/>
  <c r="N473" s="1"/>
  <c r="N472" s="1"/>
  <c r="O475"/>
  <c r="O474" s="1"/>
  <c r="O473" s="1"/>
  <c r="O472" s="1"/>
  <c r="N480"/>
  <c r="O480"/>
  <c r="N482"/>
  <c r="O482"/>
  <c r="N490"/>
  <c r="N489" s="1"/>
  <c r="O490"/>
  <c r="O489" s="1"/>
  <c r="N493"/>
  <c r="O493"/>
  <c r="N495"/>
  <c r="O495"/>
  <c r="N500"/>
  <c r="N499" s="1"/>
  <c r="N498" s="1"/>
  <c r="N497" s="1"/>
  <c r="O500"/>
  <c r="O499" s="1"/>
  <c r="O498" s="1"/>
  <c r="O497" s="1"/>
  <c r="N504"/>
  <c r="N503" s="1"/>
  <c r="N502" s="1"/>
  <c r="O504"/>
  <c r="O503" s="1"/>
  <c r="O502" s="1"/>
  <c r="N511"/>
  <c r="N510" s="1"/>
  <c r="N509" s="1"/>
  <c r="N508" s="1"/>
  <c r="O511"/>
  <c r="O510" s="1"/>
  <c r="O509" s="1"/>
  <c r="O508" s="1"/>
  <c r="N517"/>
  <c r="N516" s="1"/>
  <c r="N515" s="1"/>
  <c r="N514" s="1"/>
  <c r="O517"/>
  <c r="O516" s="1"/>
  <c r="N524"/>
  <c r="N523" s="1"/>
  <c r="N522" s="1"/>
  <c r="N521" s="1"/>
  <c r="N520" s="1"/>
  <c r="O524"/>
  <c r="O523" s="1"/>
  <c r="O522" s="1"/>
  <c r="O521" s="1"/>
  <c r="O520" s="1"/>
  <c r="N530"/>
  <c r="N529" s="1"/>
  <c r="N528" s="1"/>
  <c r="N527" s="1"/>
  <c r="N526" s="1"/>
  <c r="O530"/>
  <c r="O529" s="1"/>
  <c r="O528" s="1"/>
  <c r="O527" s="1"/>
  <c r="O526" s="1"/>
  <c r="N279" l="1"/>
  <c r="N298"/>
  <c r="O298"/>
  <c r="O21"/>
  <c r="O17" s="1"/>
  <c r="O16" s="1"/>
  <c r="O515"/>
  <c r="O514" s="1"/>
  <c r="O507" s="1"/>
  <c r="O506" s="1"/>
  <c r="O479"/>
  <c r="O431"/>
  <c r="N479"/>
  <c r="N478" s="1"/>
  <c r="N477" s="1"/>
  <c r="O279"/>
  <c r="O271" s="1"/>
  <c r="O270" s="1"/>
  <c r="O269" s="1"/>
  <c r="O268" s="1"/>
  <c r="N307"/>
  <c r="N21"/>
  <c r="N17" s="1"/>
  <c r="N16" s="1"/>
  <c r="N310"/>
  <c r="N136"/>
  <c r="O136"/>
  <c r="N492"/>
  <c r="N488" s="1"/>
  <c r="N487" s="1"/>
  <c r="N486" s="1"/>
  <c r="O202"/>
  <c r="O198" s="1"/>
  <c r="O177"/>
  <c r="O176" s="1"/>
  <c r="O175" s="1"/>
  <c r="O167"/>
  <c r="O166" s="1"/>
  <c r="O160" s="1"/>
  <c r="O10"/>
  <c r="O9" s="1"/>
  <c r="O8" s="1"/>
  <c r="O492"/>
  <c r="O488" s="1"/>
  <c r="O487" s="1"/>
  <c r="O486" s="1"/>
  <c r="O391"/>
  <c r="O390" s="1"/>
  <c r="O389" s="1"/>
  <c r="O388" s="1"/>
  <c r="O381"/>
  <c r="O380" s="1"/>
  <c r="O372" s="1"/>
  <c r="N177"/>
  <c r="N176" s="1"/>
  <c r="N175" s="1"/>
  <c r="N167"/>
  <c r="N166" s="1"/>
  <c r="N160" s="1"/>
  <c r="N10"/>
  <c r="N9" s="1"/>
  <c r="N8" s="1"/>
  <c r="O310"/>
  <c r="N391"/>
  <c r="N390" s="1"/>
  <c r="N389" s="1"/>
  <c r="N388" s="1"/>
  <c r="N237"/>
  <c r="N236" s="1"/>
  <c r="N220" s="1"/>
  <c r="N202"/>
  <c r="N198" s="1"/>
  <c r="N77"/>
  <c r="N76" s="1"/>
  <c r="N35"/>
  <c r="N34" s="1"/>
  <c r="N33" s="1"/>
  <c r="N32" s="1"/>
  <c r="O237"/>
  <c r="O236" s="1"/>
  <c r="O220" s="1"/>
  <c r="O35"/>
  <c r="O34" s="1"/>
  <c r="O33" s="1"/>
  <c r="O32" s="1"/>
  <c r="O478"/>
  <c r="O477" s="1"/>
  <c r="O460"/>
  <c r="O459" s="1"/>
  <c r="O458" s="1"/>
  <c r="O457" s="1"/>
  <c r="O439"/>
  <c r="O353"/>
  <c r="O352" s="1"/>
  <c r="O347" s="1"/>
  <c r="O339"/>
  <c r="O334" s="1"/>
  <c r="O333" s="1"/>
  <c r="O313"/>
  <c r="O255"/>
  <c r="O248"/>
  <c r="O247" s="1"/>
  <c r="O246" s="1"/>
  <c r="O245" s="1"/>
  <c r="O212"/>
  <c r="O211" s="1"/>
  <c r="O191"/>
  <c r="O77"/>
  <c r="O76" s="1"/>
  <c r="N460"/>
  <c r="N459" s="1"/>
  <c r="N458" s="1"/>
  <c r="N457" s="1"/>
  <c r="N439"/>
  <c r="N353"/>
  <c r="N352" s="1"/>
  <c r="N347" s="1"/>
  <c r="N339"/>
  <c r="N334" s="1"/>
  <c r="N333" s="1"/>
  <c r="N313"/>
  <c r="N271"/>
  <c r="N270" s="1"/>
  <c r="N269" s="1"/>
  <c r="N268" s="1"/>
  <c r="N248"/>
  <c r="N247" s="1"/>
  <c r="N246" s="1"/>
  <c r="N245" s="1"/>
  <c r="N212"/>
  <c r="N211" s="1"/>
  <c r="N191"/>
  <c r="O519"/>
  <c r="O289"/>
  <c r="N519"/>
  <c r="N507"/>
  <c r="N506" s="1"/>
  <c r="N381"/>
  <c r="N380" s="1"/>
  <c r="N372" s="1"/>
  <c r="N289"/>
  <c r="N255"/>
  <c r="N153"/>
  <c r="N152" s="1"/>
  <c r="N151" s="1"/>
  <c r="N109"/>
  <c r="N108" s="1"/>
  <c r="N107" s="1"/>
  <c r="N100" s="1"/>
  <c r="N66"/>
  <c r="N65" s="1"/>
  <c r="O153"/>
  <c r="O152" s="1"/>
  <c r="O151" s="1"/>
  <c r="O109"/>
  <c r="O108" s="1"/>
  <c r="O107" s="1"/>
  <c r="O100" s="1"/>
  <c r="O66"/>
  <c r="O65" s="1"/>
  <c r="O297" l="1"/>
  <c r="N53"/>
  <c r="N7" s="1"/>
  <c r="O332"/>
  <c r="N332"/>
  <c r="N297"/>
  <c r="N296" s="1"/>
  <c r="N288" s="1"/>
  <c r="N287" s="1"/>
  <c r="N190"/>
  <c r="N184" s="1"/>
  <c r="N174" s="1"/>
  <c r="O190"/>
  <c r="O184" s="1"/>
  <c r="O174" s="1"/>
  <c r="N430"/>
  <c r="O430"/>
  <c r="O471"/>
  <c r="N471"/>
  <c r="N124"/>
  <c r="O296"/>
  <c r="O288" s="1"/>
  <c r="O287" s="1"/>
  <c r="O53"/>
  <c r="O7" s="1"/>
  <c r="O124"/>
  <c r="N417" l="1"/>
  <c r="N411" s="1"/>
  <c r="N410" s="1"/>
  <c r="O417"/>
  <c r="O411" s="1"/>
  <c r="O410" s="1"/>
  <c r="N267"/>
  <c r="O267"/>
  <c r="O537" l="1"/>
  <c r="N537"/>
</calcChain>
</file>

<file path=xl/sharedStrings.xml><?xml version="1.0" encoding="utf-8"?>
<sst xmlns="http://schemas.openxmlformats.org/spreadsheetml/2006/main" count="818" uniqueCount="302">
  <si>
    <t>Всего:</t>
  </si>
  <si>
    <t>000</t>
  </si>
  <si>
    <t>0000000000</t>
  </si>
  <si>
    <t>540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</si>
  <si>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</si>
  <si>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</si>
  <si>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</si>
  <si>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510</t>
  </si>
  <si>
    <t>Дотации</t>
  </si>
  <si>
    <t>Дотации бюджетам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</si>
  <si>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</si>
  <si>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</si>
  <si>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</si>
  <si>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</si>
  <si>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Мероприятия по проведению районных досуговых и спортивных мероприятий для инвалидов и граждан с ограниченными возможностями здоровья</t>
  </si>
  <si>
    <t>110</t>
  </si>
  <si>
    <t>Расходы на выплаты персоналу казенных учреждений</t>
  </si>
  <si>
    <t>Реализация мероприятия в области физической культуры и спорта</t>
  </si>
  <si>
    <t>Другие вопросы в области физической культуры и спорта</t>
  </si>
  <si>
    <t>ФИЗИЧЕСКАЯ КУЛЬТУРА И СПОРТ</t>
  </si>
  <si>
    <t>Расходы на обеспечение деятельности (оказание услуг) государственных учреждений</t>
  </si>
  <si>
    <t>320</t>
  </si>
  <si>
    <t>Социальные выплаты гражданам, кроме публичных нормативных социальных выплат</t>
  </si>
  <si>
    <t>Реализация мероприятий по обеспечению жильем молодых семей</t>
  </si>
  <si>
    <t>310</t>
  </si>
  <si>
    <t>Публичные нормативные социальные выплаты гражданам</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</si>
  <si>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</si>
  <si>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</si>
  <si>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Охрана семьи и детства</t>
  </si>
  <si>
    <t>9990070410</t>
  </si>
  <si>
    <t>Единовременная выплата семьям при рождении первого, второго, третьего и последующих детей</t>
  </si>
  <si>
    <t>9990070370</t>
  </si>
  <si>
    <t>Ежемесячная социальная выплата лицам, удостоенным почетного звания "Почетный гражданин Воловского района"</t>
  </si>
  <si>
    <t>Социальное обеспечение населения</t>
  </si>
  <si>
    <t>9990070400</t>
  </si>
  <si>
    <t>Ежемесячная доплата к трудовой пенсии лицам, замещавшим муниципальные должности в муниципальном образовании Воловский район</t>
  </si>
  <si>
    <t>Пенсионное обеспечение</t>
  </si>
  <si>
    <t>СОЦИАЛЬНАЯ ПОЛИТИКА</t>
  </si>
  <si>
    <t>120</t>
  </si>
  <si>
    <t>Расходы на выплаты персоналу государственных (муниципальных) органов</t>
  </si>
  <si>
    <t>Районный форум волонтерских организаций</t>
  </si>
  <si>
    <t>850</t>
  </si>
  <si>
    <t>Уплата налогов, сборов и иных платежей</t>
  </si>
  <si>
    <t>Расходы на обеспечение функций органов местного самоуправления</t>
  </si>
  <si>
    <t>Расходы на выплаты по оплате труда работников органов местного самоуправления</t>
  </si>
  <si>
    <t>Другие вопросы в области культуры, кинематографии</t>
  </si>
  <si>
    <t>Противодействие злоупотреблениям наркотиками и их незаконному обороту</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</si>
  <si>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</si>
  <si>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Осуществление государственных полномочий по предоставлению мер социальной поддержки работникам муниципальных библиотек, муниципальных музеев и их филиалов</t>
  </si>
  <si>
    <t>Расходы на обеспечение деятельности (оказание услуг) муниципальных учреждений</t>
  </si>
  <si>
    <t>Культура</t>
  </si>
  <si>
    <t>КУЛЬТУРА, КИНЕМАТОГРАФИЯ</t>
  </si>
  <si>
    <t>9990080980</t>
  </si>
  <si>
    <t xml:space="preserve">Осуществление государственного полномочия по предоставлению путевок в организации отдыха и оздоровления детей отдельным категориям граждан </t>
  </si>
  <si>
    <t>Проведение мероприятий, направленных на повышение безопасности дорожного движения</t>
  </si>
  <si>
    <t>Осуществление мероприятий в области образования</t>
  </si>
  <si>
    <t>Другие вопросы в области образования</t>
  </si>
  <si>
    <t>Реализация мероприятий в области молодежной политики</t>
  </si>
  <si>
    <t>Проведение оздоровительной компании детей</t>
  </si>
  <si>
    <t>Молодежная политика</t>
  </si>
  <si>
    <t>Установка камер видеонаблюдения и пожарно-охранной сигнализации в муниципальных учреждениях</t>
  </si>
  <si>
    <t>Осуществление государственных полномочий по предоставлению мер социальной поддержки педагогическим и иным работникам</t>
  </si>
  <si>
    <t>Расходы на реализацию мероприятий по подготовке проектно-сметной документации на строительство (реконструкцию), капитальный ремонт, реставрацию и приспособление зданий муниципальных учреждений культуры (включая детские школы искусств по видам искусств)</t>
  </si>
  <si>
    <t>Дополнительное образование детей</t>
  </si>
  <si>
    <t>Организация временных рабочих мест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</si>
  <si>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</si>
  <si>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</si>
  <si>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Организация питания обучающихся в общеобразовательных учреждениях Воловского района</t>
  </si>
  <si>
    <t>021E452100</t>
  </si>
  <si>
    <t>Обеспечение образовательных организаций материальнотехнической базой для внедрения цифровой образовательной среды</t>
  </si>
  <si>
    <t>021E151690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</si>
  <si>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</si>
  <si>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Укрепление материально-технической базы муниципальных образовательных организаций (за исключением капитальных вложений)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</si>
  <si>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</si>
  <si>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</si>
  <si>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Дошкольное образование</t>
  </si>
  <si>
    <t>ОБРАЗОВАНИЕ</t>
  </si>
  <si>
    <t>9990080562</t>
  </si>
  <si>
    <t>Проведение комплекса мероприятий, направленных на социально-экономическое развитие Тульской области (создание (обустройство) мест (площадок) накопления твердых коммунальных отходов)</t>
  </si>
  <si>
    <t>Другие вопросы в области охраны окружающей среды</t>
  </si>
  <si>
    <t>Расходы на реализацию мероприятий по комплексной борьбе с борщевиком Сосновского</t>
  </si>
  <si>
    <t>Охрана объектов растительного и животного мира и среды их обитания</t>
  </si>
  <si>
    <t>ОХРАНА ОКРУЖАЮЩЕЙ СРЕДЫ</t>
  </si>
  <si>
    <t>Мероприятия по приобретению коммунальной техники</t>
  </si>
  <si>
    <t>Другие вопросы в области жилищно-коммунального хозяйства</t>
  </si>
  <si>
    <t>830</t>
  </si>
  <si>
    <t>9990026080</t>
  </si>
  <si>
    <t>Исполнение судебных актов</t>
  </si>
  <si>
    <t>Прочие мероприятия по благоустройству</t>
  </si>
  <si>
    <t>9990025960</t>
  </si>
  <si>
    <t>Прочие выплаты по обязательствам муниципального образования</t>
  </si>
  <si>
    <t>Обеспечение комплексного развития сельских территорий</t>
  </si>
  <si>
    <t>Реализация программ формирования современной городской среды</t>
  </si>
  <si>
    <t>Благоустройство</t>
  </si>
  <si>
    <t>9990080400</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</si>
  <si>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</si>
  <si>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9990026110</t>
  </si>
  <si>
    <t>Мероприятия в области коммунального хозяйства</t>
  </si>
  <si>
    <t>Cтроительство (реконструкцию), модернизацию, капитальный ремонт и ремонт объектов водоснабжения Тульской области</t>
  </si>
  <si>
    <t>Обеспечение 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t>
  </si>
  <si>
    <t>410</t>
  </si>
  <si>
    <t>Бюджетные инвестиции</t>
  </si>
  <si>
    <t>Строительство внутрипоселковых распределительных сетей</t>
  </si>
  <si>
    <t>Обеспечение мероприятия по газификации населенных пунктов</t>
  </si>
  <si>
    <t>Управление резервным фондом администрации муниципального образования Воловский район</t>
  </si>
  <si>
    <t>Коммунальное хозяйство</t>
  </si>
  <si>
    <t>9990026460</t>
  </si>
  <si>
    <t>Взнос на капитальный ремонт общего имущества в МКД по помещениям, находящимся в собственности муниципального образования</t>
  </si>
  <si>
    <t>9990026100</t>
  </si>
  <si>
    <t>Мероприятия в области жилищного хозяйства</t>
  </si>
  <si>
    <t>Жилищное хозяйство</t>
  </si>
  <si>
    <t>ЖИЛИЩНО-КОММУНАЛЬНОЕ ХОЗЯЙСТВО</t>
  </si>
  <si>
    <t>9990022730</t>
  </si>
  <si>
    <t>Мероприятий при осуществлении деятельности по обращению с животными без владельцев</t>
  </si>
  <si>
    <t>Выполнение кадастровых работ по формированию земельных участков</t>
  </si>
  <si>
    <t>Другие вопросы в области национальной экономики</t>
  </si>
  <si>
    <t>Иные межбюджетные трансферты бюджетам поселений на финансовое обеспечение реализации мероприятий по сопровождению программных продуктов</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</si>
  <si>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</si>
  <si>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Связь и информатика</t>
  </si>
  <si>
    <t>Мероприятия по строительству и реконструкции автомобильных дорог, капитальный ремонт, ремонт и содержание автомобильных дорог</t>
  </si>
  <si>
    <t>Дорожное хозяйство (дорожные фонды)</t>
  </si>
  <si>
    <t>9990082730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</si>
  <si>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</si>
  <si>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Сельское хозяйство и рыболовство</t>
  </si>
  <si>
    <t>Обеспечение развития рынка труда в соответствии с потребностями экономики Тульской области</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</si>
  <si>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</si>
  <si>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</si>
  <si>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</si>
  <si>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Мероприятия по предупреждению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</si>
  <si>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</si>
  <si>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Мероприятия в области гражданской обороны</t>
  </si>
  <si>
    <t>Гражданская оборона</t>
  </si>
  <si>
    <t>НАЦИОНАЛЬНАЯ БЕЗОПАСНОСТЬ И ПРАВООХРАНИТЕЛЬНАЯ ДЕЯТЕЛЬНОСТЬ</t>
  </si>
  <si>
    <t>530</t>
  </si>
  <si>
    <t>9990051180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</si>
  <si>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</si>
  <si>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</si>
  <si>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</si>
  <si>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</si>
  <si>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9990082660</t>
  </si>
  <si>
    <t>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t>
  </si>
  <si>
    <t>9990082450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</si>
  <si>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</si>
  <si>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9990082290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</si>
  <si>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</si>
  <si>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9990082280</t>
  </si>
  <si>
    <t>Осуществление отдельных государственных полномочий по созданию административных комиссий</t>
  </si>
  <si>
    <t>9990082270</t>
  </si>
  <si>
    <t>Осуществление отдельного государственного полномочия по уведомительной регистрации коллективных договоров</t>
  </si>
  <si>
    <t>870</t>
  </si>
  <si>
    <t>Резервные средства</t>
  </si>
  <si>
    <t>Проведение массовых мероприятий в рамках Всемирного дня трезвости и борьбы с алкоголизмом</t>
  </si>
  <si>
    <t>Проведение комплексных социальных и физкультурно-оздоровительных мероприятий и секций</t>
  </si>
  <si>
    <t>Приобретение памяток по антитеррористической тематике</t>
  </si>
  <si>
    <t>350</t>
  </si>
  <si>
    <t>Премии и гранты</t>
  </si>
  <si>
    <t>Прочие выплаты по обязателльствам муниципального образования</t>
  </si>
  <si>
    <t>Оценка размера арендной платы,выпонение кадастровых работ и управление муниципальной собственностью</t>
  </si>
  <si>
    <t>Другие общегосударственные вопросы</t>
  </si>
  <si>
    <t>Резервные фонды</t>
  </si>
  <si>
    <t>8410000110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</si>
  <si>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</si>
  <si>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Обеспечение деятельности финансовых, налоговых и таможенных органов и органов финансового (финансово-бюджетного) надзора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</si>
  <si>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</si>
  <si>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</si>
  <si>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</si>
  <si>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8320000190</t>
  </si>
  <si>
    <t>8320000110</t>
  </si>
  <si>
    <t>8310000110</t>
  </si>
  <si>
    <t>Расходы на выплаты по оплате труда работников органов местного самоуправлени по главе местной администрации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</si>
  <si>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</si>
  <si>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8210000190</t>
  </si>
  <si>
    <t>8210000110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</si>
  <si>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</si>
  <si>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</si>
  <si>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КОСГУ</t>
  </si>
  <si>
    <t>ВР</t>
  </si>
  <si>
    <t>ЦСР</t>
  </si>
  <si>
    <t>ПР</t>
  </si>
  <si>
    <t>РЗ</t>
  </si>
  <si>
    <t>Наименование показателя</t>
  </si>
  <si>
    <t>Приложение 7</t>
  </si>
  <si>
    <t>Региональные проекты, не входящие в состав национальных проектов</t>
  </si>
  <si>
    <t>Региональный проект "Создание условий для строительства внутрипоселковых распределительных сетей"</t>
  </si>
  <si>
    <t>Муниципальная программа "Обеспечение качественным жильем и услугами ЖКХ населения муниципального образования Воловский район"</t>
  </si>
  <si>
    <t>09201S0850</t>
  </si>
  <si>
    <t>Региональный проект "Чистая вода Тульской области"</t>
  </si>
  <si>
    <t>151F200000</t>
  </si>
  <si>
    <t>151F255550</t>
  </si>
  <si>
    <t>Муниципальная программа "Формирование современной городской среды"</t>
  </si>
  <si>
    <t>Региональные проекты, входящие в состав национальных проектов</t>
  </si>
  <si>
    <t>Региональный проект "Формирование комфортной городской среды"</t>
  </si>
  <si>
    <t>16203L5763</t>
  </si>
  <si>
    <t>Муниципальная программа «Комплексное развитие сельских территорий Воловского района»</t>
  </si>
  <si>
    <t>Региональный проект "Благоустройство сельских территорий"</t>
  </si>
  <si>
    <t>16204S0680</t>
  </si>
  <si>
    <t>Региональный проект "Комплексная борьба с борщевиком Сосновского"</t>
  </si>
  <si>
    <t>02401S0580</t>
  </si>
  <si>
    <t>02404L3040</t>
  </si>
  <si>
    <t>02405S0200</t>
  </si>
  <si>
    <t>Муниципальная программа "Обеспечение качественным жильем и услугами ЖКХ населения муниципального образования Воловский район</t>
  </si>
  <si>
    <t>Региональный проект "Обеспечение жильем молодых семей"</t>
  </si>
  <si>
    <t>Обеспечение функционирования Собрания представителей муниципального образования Воловский район</t>
  </si>
  <si>
    <t>Референт Собрания представителей</t>
  </si>
  <si>
    <t>Обеспечение функционирования местной администрации</t>
  </si>
  <si>
    <t>Глава местной администрации</t>
  </si>
  <si>
    <t>Центральный аппарат</t>
  </si>
  <si>
    <t>Непрограммные расходы</t>
  </si>
  <si>
    <t>Иные непрограммные мероприятия в рамках непрограммных расходов</t>
  </si>
  <si>
    <t>Муниципальная программа "Управление муниципальными   финансами муниципального образования Воловский район"</t>
  </si>
  <si>
    <t>Комплексы процессных мероприятий</t>
  </si>
  <si>
    <t>Комплекс процессных мероприятий «Обеспечение деятельности финансового управления администрации муниципального образования Воловский район»</t>
  </si>
  <si>
    <t xml:space="preserve">Ревизионная комиссия </t>
  </si>
  <si>
    <t>Председатель ревизионной комиссии</t>
  </si>
  <si>
    <t>Комплекс процессных мероприятий «Совершенствование управления муниципальными финансами муниципального образования Воловский  район</t>
  </si>
  <si>
    <t>Муниципальная программа "Управление муниципальным имуществом и земельными ресурсами муниципального образования Воловский район"</t>
  </si>
  <si>
    <t>Комплекс процессных мероприятий «Имущественные отношения»</t>
  </si>
  <si>
    <t>Муниципальная программа "Поддержка  социально ориентированных некоммерческих организаций в Воловском районе"</t>
  </si>
  <si>
    <t>Комплекс процессных мероприятий «Финансовая поддержка социально ориентированных некоммерческих организаций»</t>
  </si>
  <si>
    <t>Муниципальная программа "Повышение общественной безопасности населения в муниципальном образовании Воловский район"</t>
  </si>
  <si>
    <t>Комплекс процессных мероприятий «Информационно-пропагандистские мероприятия по профилактике терроризма и экстремизма»</t>
  </si>
  <si>
    <t>Комплекс процессных мероприятий «Профилактика правонарушений среди несовершеннолетних и молодежи"</t>
  </si>
  <si>
    <t>Комплекс процессных мероприятий «Профилактика пьянства и алкоголизма, наркомании»</t>
  </si>
  <si>
    <t>Муниципальная программа "Обеспечение мероприятий гражданской обороны, 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</si>
  <si>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Комплекс процессных мероприятий «Мероприятия по гражданской обороне»</t>
  </si>
  <si>
    <t>Комплекс процессных мероприятий «Предупреждение и ликвидация последствий чрезвычайных ситуаций, защита населения и территории МО Воловский район от ЧС природного и техногенного характера»</t>
  </si>
  <si>
    <t>Комплекс процессных мероприятий "Обеспечение деятельности МКУ "ЕДДС» муниципального образования Воловский район"</t>
  </si>
  <si>
    <t>Муниципальная программа "Повышение безопасности дорожного движения на 2021-2024 годы"</t>
  </si>
  <si>
    <t>Комплекс процессных мероприятий «Повышение правового сознания и предупреждение опасного поведения участников дорожного движения»</t>
  </si>
  <si>
    <t>Муниципальная программа "Организация временного трудоустройства несовершеннолетних граждан на территории муниципального образования Воловский район"</t>
  </si>
  <si>
    <t>Комплекс процессных мероприятий «Организация временных рабочих мест»</t>
  </si>
  <si>
    <t>Комплекс процессных мероприятий «Развитие механизмов регулирования межбюджетных отношений»</t>
  </si>
  <si>
    <t>Муниципальная программа  "Модернизация и развитие автомобильных дорог общего пользования в муниципальном образовании Воловски й район"</t>
  </si>
  <si>
    <t>Комплекс процессных мероприятий «Строительство и  реконструкция автомобильных дорог, капитальный ремонт, ремонт и содержание автомобильных дорог»</t>
  </si>
  <si>
    <t>Комплекс процессных мероприятий «Земельные отношения»</t>
  </si>
  <si>
    <t>Комплекс процессных мероприятий «Развитие коммунального хозяйства»</t>
  </si>
  <si>
    <t>09202S0390</t>
  </si>
  <si>
    <t>Комплекс процессных мероприятий «Формирование резерва материально-технических ресурсов»</t>
  </si>
  <si>
    <t>99900L2990</t>
  </si>
  <si>
    <t>Реализация федеральной целевой программы "Увековечение памяти погибших при защите Отечества на 2019 - 2024 годы"</t>
  </si>
  <si>
    <t>Муниципальная программа "Развитие образования муниципального образования Воловский район"</t>
  </si>
  <si>
    <t xml:space="preserve">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t>
  </si>
  <si>
    <t>Муниципальная программа "Противодействие терроризму и экстремизму на территории муниципального образования Воловский район"</t>
  </si>
  <si>
    <t>Комплекс процессных мероприятий «Организационно-технические мероприятия по повышению уровня защищенности объектов, наиболее привлекательных для совершения террористических актов, проявлений экстремизма»</t>
  </si>
  <si>
    <t>Комплекс процессных мероприятий «Развитие общего образования в муниципальном образовании Воловский район»</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</si>
  <si>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</si>
  <si>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021E100000</t>
  </si>
  <si>
    <t>021E400000</t>
  </si>
  <si>
    <t>Региональный проект "Цифровая образовательная среда"</t>
  </si>
  <si>
    <t>Региональный проект "Современная школа"</t>
  </si>
  <si>
    <t>Комплекс процессных мероприятий «Совершенствование системы организации питания обучающихся в общеобразовательных учреждениях Воловского района»</t>
  </si>
  <si>
    <t>Комплекс процессных мероприятий «Развитие дополнительного образования муниципального образования Воловский район»</t>
  </si>
  <si>
    <t>Муниципальная программа "Развитие культуры в муниципальном образовании Воловский район"</t>
  </si>
  <si>
    <t>Комплекс процессных мероприятий «Развитие учреждений дополнительного образования отрасли "Культура"</t>
  </si>
  <si>
    <t>Комплекс процессных мероприятий «Организация отдыха и оздоровления детей в муниципальном образовании Воловский район»</t>
  </si>
  <si>
    <t>Муниципальная программа "Реализация молодежной политики в муниципальном образовании Воловский район"</t>
  </si>
  <si>
    <t>Комплекс процессных мероприятий «Развитие гражданственности и патриотизма молодежи МО Воловский район»</t>
  </si>
  <si>
    <t>Комплекс процессных мероприятий «Молодежь Воловского района»</t>
  </si>
  <si>
    <t>Комплекс процессных мероприятий"Обеспечение реализации муниципальной программы"</t>
  </si>
  <si>
    <t>Комплекс процессных мероприятий «Сохранение и развитие библиотечного дела</t>
  </si>
  <si>
    <t>Комплекс процессных мероприятий «Сохранение и развитие музейного дела»</t>
  </si>
  <si>
    <t>Комплекс процессных мероприятий «Сохранение и развитие традиционной народной культуры»</t>
  </si>
  <si>
    <t>Муниципальная программа "Комплексные меры борьбы с распространением наркомании и незаконным оборотом наркотиков в муниципальном образовании Воловский район"</t>
  </si>
  <si>
    <t>Комплекс процессных мероприятий «Противодействие злоупотреблениям наркотиками и их незаконному обороту»</t>
  </si>
  <si>
    <t>Комплекс процессных мероприятий «Обеспечение реализации муниципальной программы»</t>
  </si>
  <si>
    <t>Муниципальная программа "Развитие добровольчества (волонтерства) на территории муниципального образования Воловский район"</t>
  </si>
  <si>
    <t>Комплекс процессных мероприятий «Развитие добровольческой деятельности»</t>
  </si>
  <si>
    <t>Комплекс процессных мероприятий «Развитие 
дошкольного образования муниципального образования Воловский район»</t>
  </si>
  <si>
    <t>Муниципальная программа  "Развитие физической культуры и спорта в муниципальном образовании Воловский район"</t>
  </si>
  <si>
    <t>Комплекс процессных мероприятий «Популяризация   физической культуры, спорта и здорового образа жизни среди жителей муниципального образования"</t>
  </si>
  <si>
    <t>Муниципальная программа «Доступная среда»</t>
  </si>
  <si>
    <t>Комплекс процессных мероприятий «Проведение мероприятий для инвалидов и граждан  с ограниченными возможностями здоровья»</t>
  </si>
  <si>
    <t>Итого</t>
  </si>
  <si>
    <t>Условно утвержденные расходы</t>
  </si>
  <si>
    <t>Условно утвержденные расходы по иным непрограммным мероприятиям в рамках непрограммных рассходов</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</si>
  <si>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</si>
  <si>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031А100000</t>
  </si>
  <si>
    <t>031А155199</t>
  </si>
  <si>
    <t>Государственная поддержка отрасли культуры (мероприятия по модернизации региональных и муниципальных детских школ искусств по видам искусств)</t>
  </si>
  <si>
    <t>14 0 00 00000</t>
  </si>
  <si>
    <t>14 4 01 00000</t>
  </si>
  <si>
    <t>Комплекс процессных мероприятий «Повышение значений показателей доступности для инвалидов объектов и услуг в установленных сферах деятельности»</t>
  </si>
  <si>
    <t>14 4 01 24720</t>
  </si>
  <si>
    <t>Создание без барьерной среды в муниципальных учреждениях для беспрепятственного доступа инвалидов</t>
  </si>
  <si>
    <t>Распределение бюджетных ассигнований бюджета муниципального образования Воловский район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муниципального образования Воловский район на 2023, 2024 годы</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</si>
  <si>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</si>
  <si>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Комплекс процессных мероприятий «Благоустройство Воловского района»</t>
  </si>
  <si>
    <t>Мероприятия по благоустройству</t>
  </si>
  <si>
    <t>09203L4971</t>
  </si>
  <si>
    <t>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t>
  </si>
  <si>
    <t>031A100000</t>
  </si>
  <si>
    <t>031A155193</t>
  </si>
  <si>
    <t>031A155900</t>
  </si>
  <si>
    <t>03202L5191</t>
  </si>
  <si>
    <t>03202L4670</t>
  </si>
  <si>
    <t>Региональный проект "Культурная среда"</t>
  </si>
  <si>
    <t>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</si>
  <si>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Техническое оснащение муниципальных музеев</t>
  </si>
  <si>
    <t>Региональный проект "Государственная поддержка муниципальных учреждений культуры"</t>
  </si>
  <si>
    <t>Государственная поддержка отрасли культуры (модернизация библиотек в части комплектования книжных фондов)</t>
  </si>
  <si>
    <t>Обеспечение развития и укрепления материально-технической базы домов культуры в населенных пунктах с числом жителей до 50 тысяч человек</t>
  </si>
  <si>
    <t>к решению Собрания представителей  "О бюджете муниципального образования Воловский район на 2022 год и на плановый период 2023 и 2024 годов"                                                                     от   22.12.2021                          № 43-1</t>
  </si>
</sst>
</file>

<file path=xl/styles.xml><?xml version="1.0" encoding="utf-8"?>
<styleSheet xmlns="http://schemas.openxmlformats.org/spreadsheetml/2006/main">
  <numFmts count="5">
    <numFmt numFmtId="43" formatCode="_-* #,##0.00_р_._-;\-* #,##0.00_р_._-;_-* &quot;-&quot;??_р_._-;_-@_-"/>
    <numFmt numFmtId="164" formatCode="#,##0.00;[Red]\-#,##0.00;0.00"/>
    <numFmt numFmtId="165" formatCode="000"/>
    <numFmt numFmtId="166" formatCode="0000000000"/>
    <numFmt numFmtId="167" formatCode="00"/>
  </numFmts>
  <fonts count="9">
    <font>
      <sz val="10"/>
      <name val="Arial"/>
      <charset val="204"/>
    </font>
    <font>
      <sz val="8"/>
      <name val="Arial"/>
      <family val="2"/>
      <charset val="204"/>
    </font>
    <font>
      <b/>
      <sz val="8"/>
      <name val="Arial"/>
      <family val="2"/>
      <charset val="204"/>
    </font>
    <font>
      <b/>
      <sz val="10"/>
      <name val="Arial"/>
      <family val="2"/>
      <charset val="204"/>
    </font>
    <font>
      <sz val="10"/>
      <name val="Times New Roman"/>
      <family val="1"/>
      <charset val="204"/>
    </font>
    <font>
      <b/>
      <sz val="12"/>
      <name val="Times New Roman"/>
      <family val="1"/>
      <charset val="204"/>
    </font>
    <font>
      <sz val="12"/>
      <name val="Times New Roman"/>
      <family val="1"/>
      <charset val="204"/>
    </font>
    <font>
      <sz val="10"/>
      <name val="Arial"/>
      <family val="2"/>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28">
    <border>
      <left/>
      <right/>
      <top/>
      <bottom/>
      <diagonal/>
    </border>
    <border>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07">
    <xf numFmtId="0" fontId="0" fillId="0" borderId="0" xfId="0"/>
    <xf numFmtId="0" fontId="7" fillId="2" borderId="0" xfId="0" applyFont="1" applyFill="1" applyProtection="1">
      <protection hidden="1"/>
    </xf>
    <xf numFmtId="0" fontId="7" fillId="2" borderId="0" xfId="0" applyNumberFormat="1" applyFont="1" applyFill="1" applyAlignment="1" applyProtection="1">
      <protection hidden="1"/>
    </xf>
    <xf numFmtId="0" fontId="7" fillId="2" borderId="0" xfId="0" applyFont="1" applyFill="1"/>
    <xf numFmtId="0" fontId="3" fillId="2" borderId="0" xfId="0" applyNumberFormat="1" applyFont="1" applyFill="1" applyAlignment="1" applyProtection="1">
      <alignment horizontal="centerContinuous"/>
      <protection hidden="1"/>
    </xf>
    <xf numFmtId="0" fontId="4" fillId="2" borderId="0" xfId="0" applyNumberFormat="1" applyFont="1" applyFill="1" applyBorder="1" applyAlignment="1" applyProtection="1">
      <alignment wrapText="1"/>
      <protection hidden="1"/>
    </xf>
    <xf numFmtId="0" fontId="2" fillId="2" borderId="0" xfId="0" applyNumberFormat="1" applyFont="1" applyFill="1" applyAlignment="1" applyProtection="1">
      <protection hidden="1"/>
    </xf>
    <xf numFmtId="0" fontId="2" fillId="2" borderId="17" xfId="0" applyNumberFormat="1" applyFont="1" applyFill="1" applyBorder="1" applyAlignment="1" applyProtection="1">
      <alignment horizontal="center" vertical="center" wrapText="1"/>
      <protection hidden="1"/>
    </xf>
    <xf numFmtId="0" fontId="2" fillId="2" borderId="18" xfId="0" applyNumberFormat="1" applyFont="1" applyFill="1" applyBorder="1" applyAlignment="1" applyProtection="1">
      <alignment horizontal="center" vertical="center" wrapText="1"/>
      <protection hidden="1"/>
    </xf>
    <xf numFmtId="0" fontId="2" fillId="2" borderId="17" xfId="0" applyNumberFormat="1" applyFont="1" applyFill="1" applyBorder="1" applyAlignment="1" applyProtection="1">
      <alignment horizontal="center" vertical="center"/>
      <protection hidden="1"/>
    </xf>
    <xf numFmtId="0" fontId="1" fillId="2" borderId="6" xfId="0" applyNumberFormat="1" applyFont="1" applyFill="1" applyBorder="1" applyAlignment="1" applyProtection="1">
      <protection hidden="1"/>
    </xf>
    <xf numFmtId="167" fontId="2" fillId="2" borderId="14" xfId="0" applyNumberFormat="1" applyFont="1" applyFill="1" applyBorder="1" applyAlignment="1" applyProtection="1">
      <alignment horizontal="center"/>
      <protection hidden="1"/>
    </xf>
    <xf numFmtId="166" fontId="2" fillId="2" borderId="14" xfId="0" applyNumberFormat="1" applyFont="1" applyFill="1" applyBorder="1" applyAlignment="1" applyProtection="1">
      <alignment horizontal="center"/>
      <protection hidden="1"/>
    </xf>
    <xf numFmtId="165" fontId="2" fillId="2" borderId="13" xfId="0" applyNumberFormat="1" applyFont="1" applyFill="1" applyBorder="1" applyAlignment="1" applyProtection="1">
      <alignment horizontal="center"/>
      <protection hidden="1"/>
    </xf>
    <xf numFmtId="165" fontId="2" fillId="2" borderId="12" xfId="0" applyNumberFormat="1" applyFont="1" applyFill="1" applyBorder="1" applyAlignment="1" applyProtection="1">
      <alignment horizontal="center"/>
      <protection hidden="1"/>
    </xf>
    <xf numFmtId="164" fontId="2" fillId="2" borderId="20" xfId="0" applyNumberFormat="1" applyFont="1" applyFill="1" applyBorder="1" applyAlignment="1" applyProtection="1">
      <alignment horizontal="center"/>
      <protection hidden="1"/>
    </xf>
    <xf numFmtId="164" fontId="2" fillId="2" borderId="25" xfId="0" applyNumberFormat="1" applyFont="1" applyFill="1" applyBorder="1" applyAlignment="1" applyProtection="1">
      <alignment horizontal="center"/>
      <protection hidden="1"/>
    </xf>
    <xf numFmtId="167" fontId="2" fillId="2" borderId="9" xfId="0" applyNumberFormat="1" applyFont="1" applyFill="1" applyBorder="1" applyAlignment="1" applyProtection="1">
      <alignment horizontal="center"/>
      <protection hidden="1"/>
    </xf>
    <xf numFmtId="166" fontId="2" fillId="2" borderId="9" xfId="0" applyNumberFormat="1" applyFont="1" applyFill="1" applyBorder="1" applyAlignment="1" applyProtection="1">
      <alignment horizontal="center"/>
      <protection hidden="1"/>
    </xf>
    <xf numFmtId="165" fontId="2" fillId="2" borderId="8" xfId="0" applyNumberFormat="1" applyFont="1" applyFill="1" applyBorder="1" applyAlignment="1" applyProtection="1">
      <alignment horizontal="center"/>
      <protection hidden="1"/>
    </xf>
    <xf numFmtId="165" fontId="2" fillId="2" borderId="7" xfId="0" applyNumberFormat="1" applyFont="1" applyFill="1" applyBorder="1" applyAlignment="1" applyProtection="1">
      <alignment horizontal="center"/>
      <protection hidden="1"/>
    </xf>
    <xf numFmtId="164" fontId="2" fillId="2" borderId="9" xfId="0" applyNumberFormat="1" applyFont="1" applyFill="1" applyBorder="1" applyAlignment="1" applyProtection="1">
      <alignment horizontal="center"/>
      <protection hidden="1"/>
    </xf>
    <xf numFmtId="164" fontId="2" fillId="2" borderId="8" xfId="0" applyNumberFormat="1" applyFont="1" applyFill="1" applyBorder="1" applyAlignment="1" applyProtection="1">
      <alignment horizontal="center"/>
      <protection hidden="1"/>
    </xf>
    <xf numFmtId="167" fontId="1" fillId="2" borderId="9" xfId="0" applyNumberFormat="1" applyFont="1" applyFill="1" applyBorder="1" applyAlignment="1" applyProtection="1">
      <alignment horizontal="center"/>
      <protection hidden="1"/>
    </xf>
    <xf numFmtId="166" fontId="1" fillId="2" borderId="9" xfId="0" applyNumberFormat="1" applyFont="1" applyFill="1" applyBorder="1" applyAlignment="1" applyProtection="1">
      <alignment horizontal="center"/>
      <protection hidden="1"/>
    </xf>
    <xf numFmtId="165" fontId="1" fillId="2" borderId="8" xfId="0" applyNumberFormat="1" applyFont="1" applyFill="1" applyBorder="1" applyAlignment="1" applyProtection="1">
      <alignment horizontal="center"/>
      <protection hidden="1"/>
    </xf>
    <xf numFmtId="165" fontId="1" fillId="2" borderId="7" xfId="0" applyNumberFormat="1" applyFont="1" applyFill="1" applyBorder="1" applyAlignment="1" applyProtection="1">
      <alignment horizontal="center"/>
      <protection hidden="1"/>
    </xf>
    <xf numFmtId="164" fontId="1" fillId="2" borderId="9" xfId="0" applyNumberFormat="1" applyFont="1" applyFill="1" applyBorder="1" applyAlignment="1" applyProtection="1">
      <alignment horizontal="center"/>
      <protection hidden="1"/>
    </xf>
    <xf numFmtId="164" fontId="1" fillId="2" borderId="8" xfId="0" applyNumberFormat="1" applyFont="1" applyFill="1" applyBorder="1" applyAlignment="1" applyProtection="1">
      <alignment horizontal="center"/>
      <protection hidden="1"/>
    </xf>
    <xf numFmtId="0" fontId="8" fillId="2" borderId="10" xfId="0" applyFont="1" applyFill="1" applyBorder="1" applyAlignment="1">
      <alignment horizontal="left" wrapText="1"/>
    </xf>
    <xf numFmtId="43" fontId="7" fillId="2" borderId="0" xfId="0" applyNumberFormat="1" applyFont="1" applyFill="1"/>
    <xf numFmtId="0" fontId="4" fillId="2" borderId="0" xfId="0" applyFont="1" applyFill="1"/>
    <xf numFmtId="0" fontId="1" fillId="2" borderId="7" xfId="0" applyNumberFormat="1" applyFont="1" applyFill="1" applyBorder="1" applyAlignment="1" applyProtection="1">
      <alignment wrapText="1"/>
      <protection hidden="1"/>
    </xf>
    <xf numFmtId="0" fontId="1" fillId="2" borderId="19" xfId="0" applyNumberFormat="1" applyFont="1" applyFill="1" applyBorder="1" applyAlignment="1" applyProtection="1">
      <alignment wrapText="1"/>
      <protection hidden="1"/>
    </xf>
    <xf numFmtId="167" fontId="1" fillId="2" borderId="8" xfId="0" applyNumberFormat="1" applyFont="1" applyFill="1" applyBorder="1" applyAlignment="1" applyProtection="1">
      <alignment horizontal="center"/>
      <protection hidden="1"/>
    </xf>
    <xf numFmtId="0" fontId="4" fillId="2" borderId="8" xfId="0" applyFont="1" applyFill="1" applyBorder="1" applyAlignment="1">
      <alignment horizontal="center"/>
    </xf>
    <xf numFmtId="0" fontId="1" fillId="2" borderId="6" xfId="0" applyNumberFormat="1" applyFont="1" applyFill="1" applyBorder="1" applyAlignment="1" applyProtection="1">
      <alignment horizontal="center"/>
      <protection hidden="1"/>
    </xf>
    <xf numFmtId="0" fontId="4" fillId="2" borderId="0" xfId="0" applyFont="1" applyFill="1" applyAlignment="1">
      <alignment horizontal="center"/>
    </xf>
    <xf numFmtId="167" fontId="1" fillId="2" borderId="7" xfId="0" applyNumberFormat="1" applyFont="1" applyFill="1" applyBorder="1" applyAlignment="1" applyProtection="1">
      <alignment horizontal="center"/>
      <protection hidden="1"/>
    </xf>
    <xf numFmtId="164" fontId="1" fillId="2" borderId="27" xfId="0" applyNumberFormat="1" applyFont="1" applyFill="1" applyBorder="1" applyAlignment="1" applyProtection="1">
      <alignment horizontal="center"/>
      <protection hidden="1"/>
    </xf>
    <xf numFmtId="0" fontId="1" fillId="2" borderId="0" xfId="0" applyNumberFormat="1" applyFont="1" applyFill="1" applyBorder="1" applyAlignment="1" applyProtection="1">
      <protection hidden="1"/>
    </xf>
    <xf numFmtId="167" fontId="2" fillId="2" borderId="8" xfId="0" applyNumberFormat="1" applyFont="1" applyFill="1" applyBorder="1" applyAlignment="1" applyProtection="1">
      <alignment horizontal="center"/>
      <protection hidden="1"/>
    </xf>
    <xf numFmtId="166" fontId="2" fillId="2" borderId="8" xfId="0" applyNumberFormat="1" applyFont="1" applyFill="1" applyBorder="1" applyAlignment="1" applyProtection="1">
      <alignment horizontal="center"/>
      <protection hidden="1"/>
    </xf>
    <xf numFmtId="166" fontId="1" fillId="2" borderId="8" xfId="0" applyNumberFormat="1" applyFont="1" applyFill="1" applyBorder="1" applyAlignment="1" applyProtection="1">
      <alignment horizontal="center"/>
      <protection hidden="1"/>
    </xf>
    <xf numFmtId="0" fontId="1" fillId="2" borderId="5" xfId="0" applyNumberFormat="1" applyFont="1" applyFill="1" applyBorder="1" applyAlignment="1" applyProtection="1">
      <protection hidden="1"/>
    </xf>
    <xf numFmtId="0" fontId="1" fillId="2" borderId="0" xfId="0" applyNumberFormat="1" applyFont="1" applyFill="1" applyAlignment="1" applyProtection="1">
      <protection hidden="1"/>
    </xf>
    <xf numFmtId="0" fontId="1" fillId="2" borderId="0" xfId="0" applyNumberFormat="1" applyFont="1" applyFill="1" applyAlignment="1" applyProtection="1">
      <alignment horizontal="center"/>
      <protection hidden="1"/>
    </xf>
    <xf numFmtId="0" fontId="1" fillId="2" borderId="1" xfId="0" applyNumberFormat="1" applyFont="1" applyFill="1" applyBorder="1" applyAlignment="1" applyProtection="1">
      <alignment horizontal="center"/>
      <protection hidden="1"/>
    </xf>
    <xf numFmtId="0" fontId="7" fillId="2" borderId="8" xfId="0" applyNumberFormat="1" applyFont="1" applyFill="1" applyBorder="1" applyAlignment="1" applyProtection="1">
      <alignment horizontal="center"/>
      <protection hidden="1"/>
    </xf>
    <xf numFmtId="0" fontId="2" fillId="2" borderId="0" xfId="0" applyNumberFormat="1" applyFont="1" applyFill="1" applyBorder="1" applyAlignment="1" applyProtection="1">
      <protection hidden="1"/>
    </xf>
    <xf numFmtId="0" fontId="7" fillId="2" borderId="4" xfId="0" applyNumberFormat="1" applyFont="1" applyFill="1" applyBorder="1" applyAlignment="1" applyProtection="1">
      <protection hidden="1"/>
    </xf>
    <xf numFmtId="0" fontId="7" fillId="2" borderId="3" xfId="0" applyNumberFormat="1" applyFont="1" applyFill="1" applyBorder="1" applyAlignment="1" applyProtection="1">
      <protection hidden="1"/>
    </xf>
    <xf numFmtId="0" fontId="7" fillId="2" borderId="3" xfId="0" applyNumberFormat="1" applyFont="1" applyFill="1" applyBorder="1" applyAlignment="1" applyProtection="1">
      <alignment horizontal="center"/>
      <protection hidden="1"/>
    </xf>
    <xf numFmtId="0" fontId="2" fillId="2" borderId="2" xfId="0" applyNumberFormat="1" applyFont="1" applyFill="1" applyBorder="1" applyAlignment="1" applyProtection="1">
      <alignment horizontal="center"/>
      <protection hidden="1"/>
    </xf>
    <xf numFmtId="164" fontId="2" fillId="2" borderId="3" xfId="0" applyNumberFormat="1" applyFont="1" applyFill="1" applyBorder="1" applyAlignment="1" applyProtection="1">
      <alignment horizontal="center"/>
      <protection hidden="1"/>
    </xf>
    <xf numFmtId="164" fontId="2" fillId="2" borderId="21" xfId="0" applyNumberFormat="1" applyFont="1" applyFill="1" applyBorder="1" applyAlignment="1" applyProtection="1">
      <alignment horizontal="center"/>
      <protection hidden="1"/>
    </xf>
    <xf numFmtId="0" fontId="7" fillId="2" borderId="0" xfId="0" applyFont="1" applyFill="1" applyBorder="1" applyProtection="1">
      <protection hidden="1"/>
    </xf>
    <xf numFmtId="0" fontId="6" fillId="2" borderId="0" xfId="0" applyNumberFormat="1" applyFont="1" applyFill="1" applyBorder="1" applyAlignment="1" applyProtection="1">
      <alignment horizontal="center"/>
      <protection hidden="1"/>
    </xf>
    <xf numFmtId="0" fontId="5" fillId="2" borderId="0" xfId="0" applyNumberFormat="1" applyFont="1" applyFill="1" applyBorder="1" applyAlignment="1" applyProtection="1">
      <protection hidden="1"/>
    </xf>
    <xf numFmtId="0" fontId="1" fillId="2" borderId="0" xfId="0" applyNumberFormat="1" applyFont="1" applyFill="1" applyBorder="1" applyAlignment="1" applyProtection="1">
      <alignment wrapText="1"/>
      <protection hidden="1"/>
    </xf>
    <xf numFmtId="0" fontId="7" fillId="2" borderId="0" xfId="0" applyNumberFormat="1" applyFont="1" applyFill="1" applyBorder="1" applyAlignment="1" applyProtection="1">
      <protection hidden="1"/>
    </xf>
    <xf numFmtId="0" fontId="1" fillId="2" borderId="0" xfId="0" applyNumberFormat="1" applyFont="1" applyFill="1" applyBorder="1" applyAlignment="1" applyProtection="1">
      <alignment horizontal="center"/>
      <protection hidden="1"/>
    </xf>
    <xf numFmtId="0" fontId="3" fillId="2" borderId="26" xfId="0" applyNumberFormat="1" applyFont="1" applyFill="1" applyBorder="1" applyAlignment="1" applyProtection="1">
      <alignment horizontal="center" wrapText="1"/>
      <protection hidden="1"/>
    </xf>
    <xf numFmtId="0" fontId="1" fillId="2" borderId="11" xfId="0" applyNumberFormat="1" applyFont="1" applyFill="1" applyBorder="1" applyAlignment="1" applyProtection="1">
      <alignment wrapText="1"/>
      <protection hidden="1"/>
    </xf>
    <xf numFmtId="0" fontId="1" fillId="2" borderId="10" xfId="0" applyNumberFormat="1" applyFont="1" applyFill="1" applyBorder="1" applyAlignment="1" applyProtection="1">
      <alignment wrapText="1"/>
      <protection hidden="1"/>
    </xf>
    <xf numFmtId="0" fontId="4" fillId="2" borderId="0" xfId="0" applyNumberFormat="1" applyFont="1" applyFill="1" applyBorder="1" applyAlignment="1" applyProtection="1">
      <alignment horizontal="center" wrapText="1"/>
      <protection hidden="1"/>
    </xf>
    <xf numFmtId="0" fontId="1" fillId="2" borderId="10" xfId="0" applyNumberFormat="1" applyFont="1" applyFill="1" applyBorder="1" applyAlignment="1" applyProtection="1">
      <alignment horizontal="left" wrapText="1"/>
      <protection hidden="1"/>
    </xf>
    <xf numFmtId="0" fontId="1" fillId="2" borderId="7" xfId="0" applyNumberFormat="1" applyFont="1" applyFill="1" applyBorder="1" applyAlignment="1" applyProtection="1">
      <alignment horizontal="left" wrapText="1"/>
      <protection hidden="1"/>
    </xf>
    <xf numFmtId="0" fontId="1" fillId="2" borderId="19" xfId="0" applyNumberFormat="1" applyFont="1" applyFill="1" applyBorder="1" applyAlignment="1" applyProtection="1">
      <alignment horizontal="left" wrapText="1"/>
      <protection hidden="1"/>
    </xf>
    <xf numFmtId="0" fontId="4" fillId="2" borderId="11" xfId="0" applyFont="1" applyFill="1" applyBorder="1" applyAlignment="1">
      <alignment horizontal="left" wrapText="1"/>
    </xf>
    <xf numFmtId="0" fontId="4" fillId="2" borderId="8" xfId="0" applyFont="1" applyFill="1" applyBorder="1" applyAlignment="1">
      <alignment horizontal="left" wrapText="1"/>
    </xf>
    <xf numFmtId="0" fontId="2" fillId="2" borderId="11" xfId="0" applyNumberFormat="1" applyFont="1" applyFill="1" applyBorder="1" applyAlignment="1" applyProtection="1">
      <alignment wrapText="1"/>
      <protection hidden="1"/>
    </xf>
    <xf numFmtId="0" fontId="2" fillId="2" borderId="10" xfId="0" applyNumberFormat="1" applyFont="1" applyFill="1" applyBorder="1" applyAlignment="1" applyProtection="1">
      <alignment wrapText="1"/>
      <protection hidden="1"/>
    </xf>
    <xf numFmtId="0" fontId="1" fillId="2" borderId="7" xfId="0" applyNumberFormat="1" applyFont="1" applyFill="1" applyBorder="1" applyAlignment="1" applyProtection="1">
      <alignment horizontal="left"/>
      <protection hidden="1"/>
    </xf>
    <xf numFmtId="0" fontId="1" fillId="2" borderId="19" xfId="0" applyNumberFormat="1" applyFont="1" applyFill="1" applyBorder="1" applyAlignment="1" applyProtection="1">
      <alignment horizontal="left"/>
      <protection hidden="1"/>
    </xf>
    <xf numFmtId="0" fontId="4" fillId="2" borderId="10" xfId="0" applyFont="1" applyFill="1" applyBorder="1" applyAlignment="1">
      <alignment horizontal="left" wrapText="1"/>
    </xf>
    <xf numFmtId="0" fontId="4" fillId="2" borderId="7" xfId="0" applyFont="1" applyFill="1" applyBorder="1" applyAlignment="1">
      <alignment horizontal="left" wrapText="1"/>
    </xf>
    <xf numFmtId="0" fontId="4" fillId="2" borderId="19" xfId="0" applyFont="1" applyFill="1" applyBorder="1" applyAlignment="1">
      <alignment horizontal="left" wrapText="1"/>
    </xf>
    <xf numFmtId="0" fontId="1" fillId="2" borderId="7" xfId="0" applyNumberFormat="1" applyFont="1" applyFill="1" applyBorder="1" applyAlignment="1" applyProtection="1">
      <alignment wrapText="1"/>
      <protection hidden="1"/>
    </xf>
    <xf numFmtId="0" fontId="1" fillId="2" borderId="19" xfId="0" applyNumberFormat="1" applyFont="1" applyFill="1" applyBorder="1" applyAlignment="1" applyProtection="1">
      <alignment wrapText="1"/>
      <protection hidden="1"/>
    </xf>
    <xf numFmtId="0" fontId="5" fillId="2" borderId="0" xfId="0" applyNumberFormat="1" applyFont="1" applyFill="1" applyBorder="1" applyAlignment="1" applyProtection="1">
      <alignment wrapText="1"/>
      <protection hidden="1"/>
    </xf>
    <xf numFmtId="0" fontId="4" fillId="2" borderId="0" xfId="0" applyFont="1" applyFill="1" applyAlignment="1" applyProtection="1">
      <alignment horizontal="center" wrapText="1"/>
      <protection hidden="1"/>
    </xf>
    <xf numFmtId="0" fontId="4" fillId="2" borderId="10"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19" xfId="0" applyFont="1" applyFill="1" applyBorder="1" applyAlignment="1">
      <alignment horizontal="left" vertical="center" wrapText="1"/>
    </xf>
    <xf numFmtId="0" fontId="4" fillId="2" borderId="10" xfId="0" applyNumberFormat="1" applyFont="1" applyFill="1" applyBorder="1" applyAlignment="1" applyProtection="1">
      <alignment horizontal="left" wrapText="1"/>
      <protection hidden="1"/>
    </xf>
    <xf numFmtId="0" fontId="4" fillId="2" borderId="7" xfId="0" applyNumberFormat="1" applyFont="1" applyFill="1" applyBorder="1" applyAlignment="1" applyProtection="1">
      <alignment horizontal="left" wrapText="1"/>
      <protection hidden="1"/>
    </xf>
    <xf numFmtId="0" fontId="4" fillId="2" borderId="19" xfId="0" applyNumberFormat="1" applyFont="1" applyFill="1" applyBorder="1" applyAlignment="1" applyProtection="1">
      <alignment horizontal="left" wrapText="1"/>
      <protection hidden="1"/>
    </xf>
    <xf numFmtId="0" fontId="8" fillId="2" borderId="10" xfId="0" applyFont="1" applyFill="1" applyBorder="1" applyAlignment="1">
      <alignment horizontal="left" wrapText="1"/>
    </xf>
    <xf numFmtId="0" fontId="8" fillId="2" borderId="7" xfId="0" applyFont="1" applyFill="1" applyBorder="1" applyAlignment="1">
      <alignment horizontal="left" wrapText="1"/>
    </xf>
    <xf numFmtId="0" fontId="8" fillId="2" borderId="19" xfId="0" applyFont="1" applyFill="1" applyBorder="1" applyAlignment="1">
      <alignment horizontal="left" wrapText="1"/>
    </xf>
    <xf numFmtId="0" fontId="4" fillId="2" borderId="22"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1" fillId="2" borderId="0" xfId="0" applyNumberFormat="1" applyFont="1" applyFill="1" applyBorder="1" applyAlignment="1" applyProtection="1">
      <alignment horizontal="center"/>
      <protection hidden="1"/>
    </xf>
    <xf numFmtId="0" fontId="1" fillId="2" borderId="0" xfId="0" applyNumberFormat="1" applyFont="1" applyFill="1" applyBorder="1" applyAlignment="1" applyProtection="1">
      <alignment wrapText="1"/>
      <protection hidden="1"/>
    </xf>
    <xf numFmtId="0" fontId="2" fillId="2" borderId="16" xfId="0" applyNumberFormat="1" applyFont="1" applyFill="1" applyBorder="1" applyAlignment="1" applyProtection="1">
      <alignment wrapText="1"/>
      <protection hidden="1"/>
    </xf>
    <xf numFmtId="0" fontId="2" fillId="2" borderId="15" xfId="0" applyNumberFormat="1" applyFont="1" applyFill="1" applyBorder="1" applyAlignment="1" applyProtection="1">
      <alignment wrapText="1"/>
      <protection hidden="1"/>
    </xf>
    <xf numFmtId="0" fontId="2" fillId="2" borderId="10" xfId="0" applyNumberFormat="1" applyFont="1" applyFill="1" applyBorder="1" applyAlignment="1" applyProtection="1">
      <alignment horizontal="left" wrapText="1"/>
      <protection hidden="1"/>
    </xf>
    <xf numFmtId="0" fontId="2" fillId="2" borderId="7" xfId="0" applyNumberFormat="1" applyFont="1" applyFill="1" applyBorder="1" applyAlignment="1" applyProtection="1">
      <alignment horizontal="left" wrapText="1"/>
      <protection hidden="1"/>
    </xf>
    <xf numFmtId="0" fontId="2" fillId="2" borderId="19" xfId="0" applyNumberFormat="1" applyFont="1" applyFill="1" applyBorder="1" applyAlignment="1" applyProtection="1">
      <alignment horizontal="left" wrapText="1"/>
      <protection hidden="1"/>
    </xf>
    <xf numFmtId="0" fontId="2" fillId="2" borderId="17" xfId="0" applyNumberFormat="1" applyFont="1" applyFill="1" applyBorder="1" applyAlignment="1" applyProtection="1">
      <alignment horizontal="center" vertical="center"/>
      <protection hidden="1"/>
    </xf>
    <xf numFmtId="0" fontId="2" fillId="2" borderId="18" xfId="0" applyNumberFormat="1" applyFont="1" applyFill="1" applyBorder="1" applyAlignment="1" applyProtection="1">
      <alignment horizontal="center" vertical="center"/>
      <protection hidden="1"/>
    </xf>
    <xf numFmtId="0" fontId="2" fillId="2" borderId="9" xfId="0" applyNumberFormat="1" applyFont="1" applyFill="1" applyBorder="1" applyAlignment="1" applyProtection="1">
      <alignment horizontal="center" wrapText="1"/>
      <protection hidden="1"/>
    </xf>
    <xf numFmtId="0" fontId="2" fillId="2" borderId="7" xfId="0" applyNumberFormat="1" applyFont="1" applyFill="1" applyBorder="1" applyAlignment="1" applyProtection="1">
      <alignment horizontal="center" wrapText="1"/>
      <protection hidden="1"/>
    </xf>
    <xf numFmtId="0" fontId="2" fillId="2" borderId="19" xfId="0" applyNumberFormat="1" applyFont="1" applyFill="1" applyBorder="1" applyAlignment="1" applyProtection="1">
      <alignment horizontal="center" wrapText="1"/>
      <protection hidden="1"/>
    </xf>
    <xf numFmtId="0" fontId="1" fillId="2" borderId="9" xfId="0" applyNumberFormat="1" applyFont="1" applyFill="1" applyBorder="1" applyAlignment="1" applyProtection="1">
      <alignment horizontal="left" wrapText="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544"/>
  <sheetViews>
    <sheetView showGridLines="0" tabSelected="1" view="pageBreakPreview" zoomScaleNormal="130" zoomScaleSheetLayoutView="100" workbookViewId="0">
      <selection activeCell="H5" sqref="H5:O5"/>
    </sheetView>
  </sheetViews>
  <sheetFormatPr defaultColWidth="9.140625" defaultRowHeight="12.75"/>
  <cols>
    <col min="1" max="1" width="1.42578125" style="3" customWidth="1"/>
    <col min="2" max="2" width="0.85546875" style="3" customWidth="1"/>
    <col min="3" max="3" width="0.7109375" style="3" customWidth="1"/>
    <col min="4" max="4" width="0.5703125" style="3" customWidth="1"/>
    <col min="5" max="5" width="0.7109375" style="3" customWidth="1"/>
    <col min="6" max="6" width="0" style="3" hidden="1" customWidth="1"/>
    <col min="7" max="7" width="0.5703125" style="3" customWidth="1"/>
    <col min="8" max="8" width="38.5703125" style="3" customWidth="1"/>
    <col min="9" max="9" width="8.140625" style="3" customWidth="1"/>
    <col min="10" max="10" width="7" style="3" customWidth="1"/>
    <col min="11" max="11" width="13" style="3" customWidth="1"/>
    <col min="12" max="12" width="6.140625" style="3" customWidth="1"/>
    <col min="13" max="13" width="0" style="3" hidden="1" customWidth="1"/>
    <col min="14" max="14" width="12.5703125" style="3" customWidth="1"/>
    <col min="15" max="15" width="13.42578125" style="3" customWidth="1"/>
    <col min="16" max="16" width="16" style="3" customWidth="1"/>
    <col min="17" max="17" width="18.28515625" style="3" customWidth="1"/>
    <col min="18" max="18" width="15.7109375" style="3" customWidth="1"/>
    <col min="19" max="252" width="9.140625" style="3" customWidth="1"/>
    <col min="253" max="16384" width="9.140625" style="3"/>
  </cols>
  <sheetData>
    <row r="1" spans="1:21" ht="12.75" customHeight="1">
      <c r="A1" s="1"/>
      <c r="B1" s="1"/>
      <c r="C1" s="1"/>
      <c r="D1" s="1"/>
      <c r="E1" s="1"/>
      <c r="F1" s="1"/>
      <c r="G1" s="1"/>
      <c r="H1" s="1"/>
      <c r="I1" s="1"/>
      <c r="J1" s="1"/>
      <c r="K1" s="81"/>
      <c r="L1" s="81"/>
      <c r="M1" s="81"/>
      <c r="N1" s="1"/>
      <c r="O1" s="2"/>
    </row>
    <row r="2" spans="1:21" ht="13.5" customHeight="1">
      <c r="A2" s="4"/>
      <c r="B2" s="4"/>
      <c r="C2" s="4"/>
      <c r="D2" s="4"/>
      <c r="E2" s="4"/>
      <c r="F2" s="4"/>
      <c r="G2" s="4"/>
      <c r="H2" s="4"/>
      <c r="I2" s="4"/>
      <c r="J2" s="4"/>
      <c r="K2" s="65"/>
      <c r="L2" s="65"/>
      <c r="M2" s="65"/>
      <c r="N2" s="1"/>
      <c r="O2" s="2"/>
    </row>
    <row r="3" spans="1:21" ht="12.75" customHeight="1">
      <c r="A3" s="4"/>
      <c r="B3" s="4"/>
      <c r="C3" s="4"/>
      <c r="D3" s="4"/>
      <c r="E3" s="4"/>
      <c r="F3" s="4"/>
      <c r="G3" s="4"/>
      <c r="H3" s="4"/>
      <c r="I3" s="4"/>
      <c r="J3" s="4"/>
      <c r="K3" s="5"/>
      <c r="L3" s="65" t="s">
        <v>181</v>
      </c>
      <c r="M3" s="65"/>
      <c r="N3" s="65"/>
      <c r="O3" s="65"/>
    </row>
    <row r="4" spans="1:21" ht="83.25" customHeight="1">
      <c r="A4" s="2"/>
      <c r="B4" s="2"/>
      <c r="C4" s="2"/>
      <c r="D4" s="2"/>
      <c r="E4" s="2"/>
      <c r="F4" s="2"/>
      <c r="G4" s="2"/>
      <c r="H4" s="2"/>
      <c r="I4" s="2"/>
      <c r="J4" s="2"/>
      <c r="K4" s="5"/>
      <c r="L4" s="65" t="s">
        <v>301</v>
      </c>
      <c r="M4" s="65"/>
      <c r="N4" s="65"/>
      <c r="O4" s="65"/>
    </row>
    <row r="5" spans="1:21" ht="68.25" customHeight="1" thickBot="1">
      <c r="A5" s="2"/>
      <c r="B5" s="2"/>
      <c r="C5" s="2"/>
      <c r="D5" s="2"/>
      <c r="E5" s="2"/>
      <c r="F5" s="2"/>
      <c r="G5" s="2"/>
      <c r="H5" s="62" t="s">
        <v>284</v>
      </c>
      <c r="I5" s="62"/>
      <c r="J5" s="62"/>
      <c r="K5" s="62"/>
      <c r="L5" s="62"/>
      <c r="M5" s="62"/>
      <c r="N5" s="62"/>
      <c r="O5" s="62"/>
      <c r="R5" s="65"/>
      <c r="S5" s="65"/>
      <c r="T5" s="65"/>
      <c r="U5" s="65"/>
    </row>
    <row r="6" spans="1:21" ht="19.7" customHeight="1" thickBot="1">
      <c r="A6" s="6"/>
      <c r="B6" s="101" t="s">
        <v>180</v>
      </c>
      <c r="C6" s="101"/>
      <c r="D6" s="101"/>
      <c r="E6" s="101"/>
      <c r="F6" s="101"/>
      <c r="G6" s="101"/>
      <c r="H6" s="102"/>
      <c r="I6" s="7" t="s">
        <v>179</v>
      </c>
      <c r="J6" s="7" t="s">
        <v>178</v>
      </c>
      <c r="K6" s="7" t="s">
        <v>177</v>
      </c>
      <c r="L6" s="7" t="s">
        <v>176</v>
      </c>
      <c r="M6" s="8" t="s">
        <v>175</v>
      </c>
      <c r="N6" s="7">
        <v>2023</v>
      </c>
      <c r="O6" s="9">
        <v>2024</v>
      </c>
      <c r="R6" s="65"/>
      <c r="S6" s="65"/>
      <c r="T6" s="65"/>
      <c r="U6" s="65"/>
    </row>
    <row r="7" spans="1:21" ht="12.75" customHeight="1">
      <c r="A7" s="10"/>
      <c r="B7" s="96" t="s">
        <v>174</v>
      </c>
      <c r="C7" s="96"/>
      <c r="D7" s="96"/>
      <c r="E7" s="96"/>
      <c r="F7" s="96"/>
      <c r="G7" s="96"/>
      <c r="H7" s="97"/>
      <c r="I7" s="11">
        <v>1</v>
      </c>
      <c r="J7" s="11">
        <v>0</v>
      </c>
      <c r="K7" s="12"/>
      <c r="L7" s="13"/>
      <c r="M7" s="14">
        <v>0</v>
      </c>
      <c r="N7" s="15">
        <f>N8+N16+N27+N32+N47+N53</f>
        <v>41397263.380000003</v>
      </c>
      <c r="O7" s="16">
        <f>O8+O16+O27+O32+O47+O53</f>
        <v>41058714.329999998</v>
      </c>
    </row>
    <row r="8" spans="1:21" ht="46.5" customHeight="1">
      <c r="A8" s="10"/>
      <c r="B8" s="71" t="s">
        <v>173</v>
      </c>
      <c r="C8" s="71"/>
      <c r="D8" s="71"/>
      <c r="E8" s="71"/>
      <c r="F8" s="71"/>
      <c r="G8" s="71"/>
      <c r="H8" s="72"/>
      <c r="I8" s="17">
        <v>1</v>
      </c>
      <c r="J8" s="17">
        <v>3</v>
      </c>
      <c r="K8" s="18"/>
      <c r="L8" s="19"/>
      <c r="M8" s="20">
        <v>0</v>
      </c>
      <c r="N8" s="21">
        <f t="shared" ref="N8:O9" si="0">N9</f>
        <v>463200</v>
      </c>
      <c r="O8" s="22">
        <f t="shared" si="0"/>
        <v>481500</v>
      </c>
    </row>
    <row r="9" spans="1:21" ht="33.75" customHeight="1">
      <c r="A9" s="10"/>
      <c r="B9" s="66" t="s">
        <v>202</v>
      </c>
      <c r="C9" s="67"/>
      <c r="D9" s="67"/>
      <c r="E9" s="67"/>
      <c r="F9" s="67"/>
      <c r="G9" s="67"/>
      <c r="H9" s="68"/>
      <c r="I9" s="23">
        <v>1</v>
      </c>
      <c r="J9" s="23">
        <v>3</v>
      </c>
      <c r="K9" s="24">
        <v>8200000000</v>
      </c>
      <c r="L9" s="25"/>
      <c r="M9" s="26"/>
      <c r="N9" s="27">
        <f t="shared" si="0"/>
        <v>463200</v>
      </c>
      <c r="O9" s="28">
        <f t="shared" si="0"/>
        <v>481500</v>
      </c>
    </row>
    <row r="10" spans="1:21" ht="18.75" customHeight="1">
      <c r="A10" s="10"/>
      <c r="B10" s="66" t="s">
        <v>203</v>
      </c>
      <c r="C10" s="67"/>
      <c r="D10" s="67"/>
      <c r="E10" s="67"/>
      <c r="F10" s="67"/>
      <c r="G10" s="67"/>
      <c r="H10" s="68"/>
      <c r="I10" s="23">
        <v>1</v>
      </c>
      <c r="J10" s="23">
        <v>3</v>
      </c>
      <c r="K10" s="24">
        <v>8210000000</v>
      </c>
      <c r="L10" s="25"/>
      <c r="M10" s="26"/>
      <c r="N10" s="27">
        <f>N11+N13</f>
        <v>463200</v>
      </c>
      <c r="O10" s="28">
        <f>O11+O13</f>
        <v>481500</v>
      </c>
    </row>
    <row r="11" spans="1:21" ht="21.75" customHeight="1">
      <c r="A11" s="10"/>
      <c r="B11" s="63" t="s">
        <v>44</v>
      </c>
      <c r="C11" s="63"/>
      <c r="D11" s="63"/>
      <c r="E11" s="63"/>
      <c r="F11" s="63"/>
      <c r="G11" s="63"/>
      <c r="H11" s="64"/>
      <c r="I11" s="23">
        <v>1</v>
      </c>
      <c r="J11" s="23">
        <v>3</v>
      </c>
      <c r="K11" s="24" t="s">
        <v>172</v>
      </c>
      <c r="L11" s="25"/>
      <c r="M11" s="26">
        <v>0</v>
      </c>
      <c r="N11" s="27">
        <f t="shared" ref="N11:O11" si="1">N12</f>
        <v>457200</v>
      </c>
      <c r="O11" s="27">
        <f t="shared" si="1"/>
        <v>475500</v>
      </c>
    </row>
    <row r="12" spans="1:21" ht="21.75" customHeight="1">
      <c r="A12" s="10"/>
      <c r="B12" s="63" t="s">
        <v>39</v>
      </c>
      <c r="C12" s="63"/>
      <c r="D12" s="63"/>
      <c r="E12" s="63"/>
      <c r="F12" s="63"/>
      <c r="G12" s="63"/>
      <c r="H12" s="64"/>
      <c r="I12" s="23">
        <v>1</v>
      </c>
      <c r="J12" s="23">
        <v>3</v>
      </c>
      <c r="K12" s="24" t="s">
        <v>172</v>
      </c>
      <c r="L12" s="25" t="s">
        <v>38</v>
      </c>
      <c r="M12" s="26">
        <v>0</v>
      </c>
      <c r="N12" s="27">
        <v>457200</v>
      </c>
      <c r="O12" s="28">
        <v>475500</v>
      </c>
    </row>
    <row r="13" spans="1:21" ht="21.75" customHeight="1">
      <c r="A13" s="10"/>
      <c r="B13" s="63" t="s">
        <v>43</v>
      </c>
      <c r="C13" s="63"/>
      <c r="D13" s="63"/>
      <c r="E13" s="63"/>
      <c r="F13" s="63"/>
      <c r="G13" s="63"/>
      <c r="H13" s="64"/>
      <c r="I13" s="23">
        <v>1</v>
      </c>
      <c r="J13" s="23">
        <v>3</v>
      </c>
      <c r="K13" s="24" t="s">
        <v>171</v>
      </c>
      <c r="L13" s="25"/>
      <c r="M13" s="26">
        <v>0</v>
      </c>
      <c r="N13" s="27">
        <f>N14+N15</f>
        <v>6000</v>
      </c>
      <c r="O13" s="28">
        <f>O14+O15</f>
        <v>6000</v>
      </c>
    </row>
    <row r="14" spans="1:21" ht="21.75" customHeight="1">
      <c r="A14" s="10"/>
      <c r="B14" s="63" t="s">
        <v>13</v>
      </c>
      <c r="C14" s="63"/>
      <c r="D14" s="63"/>
      <c r="E14" s="63"/>
      <c r="F14" s="63"/>
      <c r="G14" s="63"/>
      <c r="H14" s="64"/>
      <c r="I14" s="23">
        <v>1</v>
      </c>
      <c r="J14" s="23">
        <v>3</v>
      </c>
      <c r="K14" s="24" t="s">
        <v>171</v>
      </c>
      <c r="L14" s="25" t="s">
        <v>12</v>
      </c>
      <c r="M14" s="26">
        <v>0</v>
      </c>
      <c r="N14" s="27">
        <v>3000</v>
      </c>
      <c r="O14" s="28">
        <v>3000</v>
      </c>
    </row>
    <row r="15" spans="1:21" ht="12.75" customHeight="1">
      <c r="A15" s="10"/>
      <c r="B15" s="63" t="s">
        <v>42</v>
      </c>
      <c r="C15" s="63"/>
      <c r="D15" s="63"/>
      <c r="E15" s="63"/>
      <c r="F15" s="63"/>
      <c r="G15" s="63"/>
      <c r="H15" s="64"/>
      <c r="I15" s="23">
        <v>1</v>
      </c>
      <c r="J15" s="23">
        <v>3</v>
      </c>
      <c r="K15" s="24" t="s">
        <v>171</v>
      </c>
      <c r="L15" s="25" t="s">
        <v>41</v>
      </c>
      <c r="M15" s="26">
        <v>0</v>
      </c>
      <c r="N15" s="27">
        <v>3000</v>
      </c>
      <c r="O15" s="28">
        <v>3000</v>
      </c>
    </row>
    <row r="16" spans="1:21" ht="46.5" customHeight="1">
      <c r="A16" s="10"/>
      <c r="B16" s="71" t="s">
        <v>170</v>
      </c>
      <c r="C16" s="71"/>
      <c r="D16" s="71"/>
      <c r="E16" s="71"/>
      <c r="F16" s="71"/>
      <c r="G16" s="71"/>
      <c r="H16" s="72"/>
      <c r="I16" s="17">
        <v>1</v>
      </c>
      <c r="J16" s="17">
        <v>4</v>
      </c>
      <c r="K16" s="18"/>
      <c r="L16" s="19"/>
      <c r="M16" s="20">
        <v>0</v>
      </c>
      <c r="N16" s="21">
        <f>N17</f>
        <v>25613100</v>
      </c>
      <c r="O16" s="22">
        <f>O17</f>
        <v>25613100</v>
      </c>
    </row>
    <row r="17" spans="1:15" ht="28.5" customHeight="1">
      <c r="A17" s="10"/>
      <c r="B17" s="64" t="s">
        <v>204</v>
      </c>
      <c r="C17" s="78"/>
      <c r="D17" s="78"/>
      <c r="E17" s="78"/>
      <c r="F17" s="78"/>
      <c r="G17" s="78"/>
      <c r="H17" s="79"/>
      <c r="I17" s="23">
        <v>1</v>
      </c>
      <c r="J17" s="23">
        <v>4</v>
      </c>
      <c r="K17" s="24">
        <v>8300000000</v>
      </c>
      <c r="L17" s="25"/>
      <c r="M17" s="26"/>
      <c r="N17" s="27">
        <f>N18+N21</f>
        <v>25613100</v>
      </c>
      <c r="O17" s="28">
        <f>O18+O21</f>
        <v>25613100</v>
      </c>
    </row>
    <row r="18" spans="1:15" ht="17.25" customHeight="1">
      <c r="A18" s="10"/>
      <c r="B18" s="64" t="s">
        <v>205</v>
      </c>
      <c r="C18" s="78"/>
      <c r="D18" s="78"/>
      <c r="E18" s="78"/>
      <c r="F18" s="78"/>
      <c r="G18" s="78"/>
      <c r="H18" s="79"/>
      <c r="I18" s="23">
        <v>1</v>
      </c>
      <c r="J18" s="23">
        <v>4</v>
      </c>
      <c r="K18" s="24">
        <v>8310000000</v>
      </c>
      <c r="L18" s="25"/>
      <c r="M18" s="26"/>
      <c r="N18" s="27">
        <f t="shared" ref="N18:O19" si="2">N19</f>
        <v>1543700</v>
      </c>
      <c r="O18" s="28">
        <f t="shared" si="2"/>
        <v>1543700</v>
      </c>
    </row>
    <row r="19" spans="1:15" ht="32.25" customHeight="1">
      <c r="A19" s="10"/>
      <c r="B19" s="63" t="s">
        <v>169</v>
      </c>
      <c r="C19" s="63"/>
      <c r="D19" s="63"/>
      <c r="E19" s="63"/>
      <c r="F19" s="63"/>
      <c r="G19" s="63"/>
      <c r="H19" s="64"/>
      <c r="I19" s="23">
        <v>1</v>
      </c>
      <c r="J19" s="23">
        <v>4</v>
      </c>
      <c r="K19" s="24" t="s">
        <v>168</v>
      </c>
      <c r="L19" s="25"/>
      <c r="M19" s="26">
        <v>0</v>
      </c>
      <c r="N19" s="27">
        <f t="shared" si="2"/>
        <v>1543700</v>
      </c>
      <c r="O19" s="28">
        <f t="shared" si="2"/>
        <v>1543700</v>
      </c>
    </row>
    <row r="20" spans="1:15" ht="21.75" customHeight="1">
      <c r="A20" s="10"/>
      <c r="B20" s="63" t="s">
        <v>39</v>
      </c>
      <c r="C20" s="63"/>
      <c r="D20" s="63"/>
      <c r="E20" s="63"/>
      <c r="F20" s="63"/>
      <c r="G20" s="63"/>
      <c r="H20" s="64"/>
      <c r="I20" s="23">
        <v>1</v>
      </c>
      <c r="J20" s="23">
        <v>4</v>
      </c>
      <c r="K20" s="24" t="s">
        <v>168</v>
      </c>
      <c r="L20" s="25" t="s">
        <v>38</v>
      </c>
      <c r="M20" s="26">
        <v>0</v>
      </c>
      <c r="N20" s="27">
        <f>1185600+358100</f>
        <v>1543700</v>
      </c>
      <c r="O20" s="28">
        <f>1185600+358100</f>
        <v>1543700</v>
      </c>
    </row>
    <row r="21" spans="1:15" ht="16.5" customHeight="1">
      <c r="A21" s="10"/>
      <c r="B21" s="66" t="s">
        <v>206</v>
      </c>
      <c r="C21" s="67"/>
      <c r="D21" s="67"/>
      <c r="E21" s="67"/>
      <c r="F21" s="67"/>
      <c r="G21" s="67"/>
      <c r="H21" s="68"/>
      <c r="I21" s="23">
        <v>1</v>
      </c>
      <c r="J21" s="23">
        <v>4</v>
      </c>
      <c r="K21" s="24">
        <v>8320000000</v>
      </c>
      <c r="L21" s="25"/>
      <c r="M21" s="26"/>
      <c r="N21" s="27">
        <f t="shared" ref="N21:O21" si="3">N22+N24</f>
        <v>24069400</v>
      </c>
      <c r="O21" s="27">
        <f t="shared" si="3"/>
        <v>24069400</v>
      </c>
    </row>
    <row r="22" spans="1:15" ht="21.75" customHeight="1">
      <c r="A22" s="10"/>
      <c r="B22" s="63" t="s">
        <v>44</v>
      </c>
      <c r="C22" s="63"/>
      <c r="D22" s="63"/>
      <c r="E22" s="63"/>
      <c r="F22" s="63"/>
      <c r="G22" s="63"/>
      <c r="H22" s="64"/>
      <c r="I22" s="23">
        <v>1</v>
      </c>
      <c r="J22" s="23">
        <v>4</v>
      </c>
      <c r="K22" s="24" t="s">
        <v>167</v>
      </c>
      <c r="L22" s="25"/>
      <c r="M22" s="26">
        <v>0</v>
      </c>
      <c r="N22" s="27">
        <f t="shared" ref="N22:O22" si="4">N23</f>
        <v>23452000</v>
      </c>
      <c r="O22" s="28">
        <f t="shared" si="4"/>
        <v>23452000</v>
      </c>
    </row>
    <row r="23" spans="1:15" ht="21.75" customHeight="1">
      <c r="A23" s="10"/>
      <c r="B23" s="63" t="s">
        <v>39</v>
      </c>
      <c r="C23" s="63"/>
      <c r="D23" s="63"/>
      <c r="E23" s="63"/>
      <c r="F23" s="63"/>
      <c r="G23" s="63"/>
      <c r="H23" s="64"/>
      <c r="I23" s="23">
        <v>1</v>
      </c>
      <c r="J23" s="23">
        <v>4</v>
      </c>
      <c r="K23" s="24" t="s">
        <v>167</v>
      </c>
      <c r="L23" s="25" t="s">
        <v>38</v>
      </c>
      <c r="M23" s="26">
        <v>0</v>
      </c>
      <c r="N23" s="27">
        <f>17517000+15000+5920000</f>
        <v>23452000</v>
      </c>
      <c r="O23" s="28">
        <f>17517000+15000+5920000</f>
        <v>23452000</v>
      </c>
    </row>
    <row r="24" spans="1:15" ht="21.75" customHeight="1">
      <c r="A24" s="10"/>
      <c r="B24" s="63" t="s">
        <v>43</v>
      </c>
      <c r="C24" s="63"/>
      <c r="D24" s="63"/>
      <c r="E24" s="63"/>
      <c r="F24" s="63"/>
      <c r="G24" s="63"/>
      <c r="H24" s="64"/>
      <c r="I24" s="23">
        <v>1</v>
      </c>
      <c r="J24" s="23">
        <v>4</v>
      </c>
      <c r="K24" s="24" t="s">
        <v>166</v>
      </c>
      <c r="L24" s="25"/>
      <c r="M24" s="26">
        <v>0</v>
      </c>
      <c r="N24" s="27">
        <f>N25+N26</f>
        <v>617400</v>
      </c>
      <c r="O24" s="28">
        <f>O25+O26</f>
        <v>617400</v>
      </c>
    </row>
    <row r="25" spans="1:15" ht="21.75" customHeight="1">
      <c r="A25" s="10"/>
      <c r="B25" s="63" t="s">
        <v>13</v>
      </c>
      <c r="C25" s="63"/>
      <c r="D25" s="63"/>
      <c r="E25" s="63"/>
      <c r="F25" s="63"/>
      <c r="G25" s="63"/>
      <c r="H25" s="64"/>
      <c r="I25" s="23">
        <v>1</v>
      </c>
      <c r="J25" s="23">
        <v>4</v>
      </c>
      <c r="K25" s="24" t="s">
        <v>166</v>
      </c>
      <c r="L25" s="25" t="s">
        <v>12</v>
      </c>
      <c r="M25" s="26">
        <v>0</v>
      </c>
      <c r="N25" s="27">
        <f>522400+47900+47100</f>
        <v>617400</v>
      </c>
      <c r="O25" s="28">
        <f>522400+47900+47100</f>
        <v>617400</v>
      </c>
    </row>
    <row r="26" spans="1:15" ht="12.75" customHeight="1">
      <c r="A26" s="10"/>
      <c r="B26" s="63" t="s">
        <v>42</v>
      </c>
      <c r="C26" s="63"/>
      <c r="D26" s="63"/>
      <c r="E26" s="63"/>
      <c r="F26" s="63"/>
      <c r="G26" s="63"/>
      <c r="H26" s="64"/>
      <c r="I26" s="23">
        <v>1</v>
      </c>
      <c r="J26" s="23">
        <v>4</v>
      </c>
      <c r="K26" s="24" t="s">
        <v>166</v>
      </c>
      <c r="L26" s="25" t="s">
        <v>41</v>
      </c>
      <c r="M26" s="26">
        <v>0</v>
      </c>
      <c r="N26" s="27"/>
      <c r="O26" s="28"/>
    </row>
    <row r="27" spans="1:15" ht="12.75" customHeight="1">
      <c r="A27" s="10"/>
      <c r="B27" s="71" t="s">
        <v>165</v>
      </c>
      <c r="C27" s="71"/>
      <c r="D27" s="71"/>
      <c r="E27" s="71"/>
      <c r="F27" s="71"/>
      <c r="G27" s="71"/>
      <c r="H27" s="72"/>
      <c r="I27" s="17">
        <v>1</v>
      </c>
      <c r="J27" s="17">
        <v>5</v>
      </c>
      <c r="K27" s="18"/>
      <c r="L27" s="19"/>
      <c r="M27" s="20">
        <v>0</v>
      </c>
      <c r="N27" s="21">
        <f t="shared" ref="N27:O30" si="5">N28</f>
        <v>3497.95</v>
      </c>
      <c r="O27" s="22">
        <f t="shared" si="5"/>
        <v>3112.25</v>
      </c>
    </row>
    <row r="28" spans="1:15" ht="12.75" customHeight="1">
      <c r="A28" s="10"/>
      <c r="B28" s="66" t="s">
        <v>207</v>
      </c>
      <c r="C28" s="67"/>
      <c r="D28" s="67"/>
      <c r="E28" s="67"/>
      <c r="F28" s="67"/>
      <c r="G28" s="67"/>
      <c r="H28" s="68"/>
      <c r="I28" s="23">
        <v>1</v>
      </c>
      <c r="J28" s="23">
        <v>5</v>
      </c>
      <c r="K28" s="24">
        <v>9900000000</v>
      </c>
      <c r="L28" s="19"/>
      <c r="M28" s="20"/>
      <c r="N28" s="21">
        <f t="shared" si="5"/>
        <v>3497.95</v>
      </c>
      <c r="O28" s="22">
        <f t="shared" si="5"/>
        <v>3112.25</v>
      </c>
    </row>
    <row r="29" spans="1:15" ht="28.5" customHeight="1">
      <c r="A29" s="10"/>
      <c r="B29" s="66" t="s">
        <v>208</v>
      </c>
      <c r="C29" s="67"/>
      <c r="D29" s="67"/>
      <c r="E29" s="67"/>
      <c r="F29" s="67"/>
      <c r="G29" s="67"/>
      <c r="H29" s="68"/>
      <c r="I29" s="23">
        <v>1</v>
      </c>
      <c r="J29" s="23">
        <v>5</v>
      </c>
      <c r="K29" s="24">
        <v>9990000000</v>
      </c>
      <c r="L29" s="19"/>
      <c r="M29" s="20"/>
      <c r="N29" s="21">
        <f t="shared" si="5"/>
        <v>3497.95</v>
      </c>
      <c r="O29" s="22">
        <f t="shared" si="5"/>
        <v>3112.25</v>
      </c>
    </row>
    <row r="30" spans="1:15" ht="48.75" customHeight="1">
      <c r="A30" s="10"/>
      <c r="B30" s="63" t="s">
        <v>164</v>
      </c>
      <c r="C30" s="63"/>
      <c r="D30" s="63"/>
      <c r="E30" s="63"/>
      <c r="F30" s="63"/>
      <c r="G30" s="63"/>
      <c r="H30" s="64"/>
      <c r="I30" s="23">
        <v>1</v>
      </c>
      <c r="J30" s="23">
        <v>5</v>
      </c>
      <c r="K30" s="24" t="s">
        <v>163</v>
      </c>
      <c r="L30" s="25"/>
      <c r="M30" s="26">
        <v>0</v>
      </c>
      <c r="N30" s="27">
        <f t="shared" si="5"/>
        <v>3497.95</v>
      </c>
      <c r="O30" s="28">
        <f t="shared" si="5"/>
        <v>3112.25</v>
      </c>
    </row>
    <row r="31" spans="1:15" ht="21.75" customHeight="1">
      <c r="A31" s="10"/>
      <c r="B31" s="63" t="s">
        <v>13</v>
      </c>
      <c r="C31" s="63"/>
      <c r="D31" s="63"/>
      <c r="E31" s="63"/>
      <c r="F31" s="63"/>
      <c r="G31" s="63"/>
      <c r="H31" s="64"/>
      <c r="I31" s="23">
        <v>1</v>
      </c>
      <c r="J31" s="23">
        <v>5</v>
      </c>
      <c r="K31" s="24" t="s">
        <v>163</v>
      </c>
      <c r="L31" s="25" t="s">
        <v>12</v>
      </c>
      <c r="M31" s="26">
        <v>0</v>
      </c>
      <c r="N31" s="27">
        <v>3497.95</v>
      </c>
      <c r="O31" s="28">
        <v>3112.25</v>
      </c>
    </row>
    <row r="32" spans="1:15" ht="32.25" customHeight="1">
      <c r="A32" s="10"/>
      <c r="B32" s="71" t="s">
        <v>162</v>
      </c>
      <c r="C32" s="71"/>
      <c r="D32" s="71"/>
      <c r="E32" s="71"/>
      <c r="F32" s="71"/>
      <c r="G32" s="71"/>
      <c r="H32" s="72"/>
      <c r="I32" s="17">
        <v>1</v>
      </c>
      <c r="J32" s="17">
        <v>6</v>
      </c>
      <c r="K32" s="18"/>
      <c r="L32" s="19"/>
      <c r="M32" s="20">
        <v>0</v>
      </c>
      <c r="N32" s="21">
        <f>N33+N43</f>
        <v>6910239.6399999997</v>
      </c>
      <c r="O32" s="22">
        <f>O33+O43</f>
        <v>6967354.29</v>
      </c>
    </row>
    <row r="33" spans="1:15" ht="32.25" customHeight="1">
      <c r="A33" s="10"/>
      <c r="B33" s="66" t="s">
        <v>209</v>
      </c>
      <c r="C33" s="67"/>
      <c r="D33" s="67"/>
      <c r="E33" s="67"/>
      <c r="F33" s="67"/>
      <c r="G33" s="67"/>
      <c r="H33" s="68"/>
      <c r="I33" s="23">
        <v>1</v>
      </c>
      <c r="J33" s="23">
        <v>6</v>
      </c>
      <c r="K33" s="24">
        <v>100000000</v>
      </c>
      <c r="L33" s="19"/>
      <c r="M33" s="20"/>
      <c r="N33" s="21">
        <f t="shared" ref="N33:O34" si="6">N34</f>
        <v>6094039.6399999997</v>
      </c>
      <c r="O33" s="22">
        <f t="shared" si="6"/>
        <v>6144054.29</v>
      </c>
    </row>
    <row r="34" spans="1:15" ht="18" customHeight="1">
      <c r="A34" s="10"/>
      <c r="B34" s="66" t="s">
        <v>210</v>
      </c>
      <c r="C34" s="67"/>
      <c r="D34" s="67"/>
      <c r="E34" s="67"/>
      <c r="F34" s="67"/>
      <c r="G34" s="67"/>
      <c r="H34" s="68"/>
      <c r="I34" s="23">
        <v>1</v>
      </c>
      <c r="J34" s="23">
        <v>6</v>
      </c>
      <c r="K34" s="24">
        <v>140000000</v>
      </c>
      <c r="L34" s="19"/>
      <c r="M34" s="20"/>
      <c r="N34" s="21">
        <f t="shared" si="6"/>
        <v>6094039.6399999997</v>
      </c>
      <c r="O34" s="22">
        <f t="shared" si="6"/>
        <v>6144054.29</v>
      </c>
    </row>
    <row r="35" spans="1:15" ht="39.75" customHeight="1">
      <c r="A35" s="10"/>
      <c r="B35" s="66" t="s">
        <v>211</v>
      </c>
      <c r="C35" s="67"/>
      <c r="D35" s="67"/>
      <c r="E35" s="67"/>
      <c r="F35" s="67"/>
      <c r="G35" s="67"/>
      <c r="H35" s="68"/>
      <c r="I35" s="23">
        <v>1</v>
      </c>
      <c r="J35" s="23">
        <v>6</v>
      </c>
      <c r="K35" s="24">
        <v>140400000</v>
      </c>
      <c r="L35" s="19"/>
      <c r="M35" s="20"/>
      <c r="N35" s="21">
        <f>N36+N38+N41</f>
        <v>6094039.6399999997</v>
      </c>
      <c r="O35" s="22">
        <f>O36+O38+O41</f>
        <v>6144054.29</v>
      </c>
    </row>
    <row r="36" spans="1:15" ht="21.75" customHeight="1">
      <c r="A36" s="10"/>
      <c r="B36" s="63" t="s">
        <v>44</v>
      </c>
      <c r="C36" s="63"/>
      <c r="D36" s="63"/>
      <c r="E36" s="63"/>
      <c r="F36" s="63"/>
      <c r="G36" s="63"/>
      <c r="H36" s="64"/>
      <c r="I36" s="23">
        <v>1</v>
      </c>
      <c r="J36" s="23">
        <v>6</v>
      </c>
      <c r="K36" s="24">
        <v>140400110</v>
      </c>
      <c r="L36" s="25"/>
      <c r="M36" s="26">
        <v>0</v>
      </c>
      <c r="N36" s="27">
        <f>N37</f>
        <v>5870000</v>
      </c>
      <c r="O36" s="28">
        <f>O37</f>
        <v>5870000</v>
      </c>
    </row>
    <row r="37" spans="1:15" ht="21.75" customHeight="1">
      <c r="A37" s="10"/>
      <c r="B37" s="63" t="s">
        <v>39</v>
      </c>
      <c r="C37" s="63"/>
      <c r="D37" s="63"/>
      <c r="E37" s="63"/>
      <c r="F37" s="63"/>
      <c r="G37" s="63"/>
      <c r="H37" s="64"/>
      <c r="I37" s="23">
        <v>1</v>
      </c>
      <c r="J37" s="23">
        <v>6</v>
      </c>
      <c r="K37" s="24">
        <v>140400110</v>
      </c>
      <c r="L37" s="25" t="s">
        <v>38</v>
      </c>
      <c r="M37" s="26">
        <v>0</v>
      </c>
      <c r="N37" s="27">
        <v>5870000</v>
      </c>
      <c r="O37" s="28">
        <v>5870000</v>
      </c>
    </row>
    <row r="38" spans="1:15" ht="21.75" customHeight="1">
      <c r="A38" s="10"/>
      <c r="B38" s="63" t="s">
        <v>43</v>
      </c>
      <c r="C38" s="63"/>
      <c r="D38" s="63"/>
      <c r="E38" s="63"/>
      <c r="F38" s="63"/>
      <c r="G38" s="63"/>
      <c r="H38" s="64"/>
      <c r="I38" s="23">
        <v>1</v>
      </c>
      <c r="J38" s="23">
        <v>6</v>
      </c>
      <c r="K38" s="24">
        <v>140400190</v>
      </c>
      <c r="L38" s="25"/>
      <c r="M38" s="26">
        <v>0</v>
      </c>
      <c r="N38" s="27">
        <f>N39+N40</f>
        <v>217602.93</v>
      </c>
      <c r="O38" s="28">
        <f>O39+O40</f>
        <v>267617.58</v>
      </c>
    </row>
    <row r="39" spans="1:15" ht="21.75" customHeight="1">
      <c r="A39" s="10"/>
      <c r="B39" s="63" t="s">
        <v>13</v>
      </c>
      <c r="C39" s="63"/>
      <c r="D39" s="63"/>
      <c r="E39" s="63"/>
      <c r="F39" s="63"/>
      <c r="G39" s="63"/>
      <c r="H39" s="64"/>
      <c r="I39" s="23">
        <v>1</v>
      </c>
      <c r="J39" s="23">
        <v>6</v>
      </c>
      <c r="K39" s="24">
        <v>140400190</v>
      </c>
      <c r="L39" s="25" t="s">
        <v>12</v>
      </c>
      <c r="M39" s="26">
        <v>0</v>
      </c>
      <c r="N39" s="27">
        <v>215602.93</v>
      </c>
      <c r="O39" s="28">
        <v>265617.58</v>
      </c>
    </row>
    <row r="40" spans="1:15" ht="12.75" customHeight="1">
      <c r="A40" s="10"/>
      <c r="B40" s="63" t="s">
        <v>42</v>
      </c>
      <c r="C40" s="63"/>
      <c r="D40" s="63"/>
      <c r="E40" s="63"/>
      <c r="F40" s="63"/>
      <c r="G40" s="63"/>
      <c r="H40" s="64"/>
      <c r="I40" s="23">
        <v>1</v>
      </c>
      <c r="J40" s="23">
        <v>6</v>
      </c>
      <c r="K40" s="24">
        <v>140400190</v>
      </c>
      <c r="L40" s="25" t="s">
        <v>41</v>
      </c>
      <c r="M40" s="26">
        <v>0</v>
      </c>
      <c r="N40" s="27">
        <v>2000</v>
      </c>
      <c r="O40" s="28">
        <v>2000</v>
      </c>
    </row>
    <row r="41" spans="1:15" ht="42.75" customHeight="1">
      <c r="A41" s="10"/>
      <c r="B41" s="63" t="s">
        <v>161</v>
      </c>
      <c r="C41" s="63"/>
      <c r="D41" s="63"/>
      <c r="E41" s="63"/>
      <c r="F41" s="63"/>
      <c r="G41" s="63"/>
      <c r="H41" s="64"/>
      <c r="I41" s="23">
        <v>1</v>
      </c>
      <c r="J41" s="23">
        <v>6</v>
      </c>
      <c r="K41" s="24">
        <v>140482390</v>
      </c>
      <c r="L41" s="25"/>
      <c r="M41" s="26">
        <v>0</v>
      </c>
      <c r="N41" s="27">
        <f>N42</f>
        <v>6436.71</v>
      </c>
      <c r="O41" s="28">
        <f>O42</f>
        <v>6436.71</v>
      </c>
    </row>
    <row r="42" spans="1:15" ht="21.75" customHeight="1">
      <c r="A42" s="10"/>
      <c r="B42" s="63" t="s">
        <v>13</v>
      </c>
      <c r="C42" s="63"/>
      <c r="D42" s="63"/>
      <c r="E42" s="63"/>
      <c r="F42" s="63"/>
      <c r="G42" s="63"/>
      <c r="H42" s="64"/>
      <c r="I42" s="23">
        <v>1</v>
      </c>
      <c r="J42" s="23">
        <v>6</v>
      </c>
      <c r="K42" s="24">
        <v>140482390</v>
      </c>
      <c r="L42" s="25" t="s">
        <v>12</v>
      </c>
      <c r="M42" s="26">
        <v>0</v>
      </c>
      <c r="N42" s="27">
        <v>6436.71</v>
      </c>
      <c r="O42" s="28">
        <v>6436.71</v>
      </c>
    </row>
    <row r="43" spans="1:15" ht="19.5" customHeight="1">
      <c r="A43" s="10"/>
      <c r="B43" s="66" t="s">
        <v>212</v>
      </c>
      <c r="C43" s="67"/>
      <c r="D43" s="67"/>
      <c r="E43" s="67"/>
      <c r="F43" s="67"/>
      <c r="G43" s="67"/>
      <c r="H43" s="68"/>
      <c r="I43" s="23">
        <v>1</v>
      </c>
      <c r="J43" s="23">
        <v>6</v>
      </c>
      <c r="K43" s="24">
        <v>8400000000</v>
      </c>
      <c r="L43" s="25"/>
      <c r="M43" s="26"/>
      <c r="N43" s="27">
        <f t="shared" ref="N43:O45" si="7">N44</f>
        <v>816200</v>
      </c>
      <c r="O43" s="28">
        <f t="shared" si="7"/>
        <v>823300</v>
      </c>
    </row>
    <row r="44" spans="1:15" ht="17.25" customHeight="1">
      <c r="A44" s="10"/>
      <c r="B44" s="66" t="s">
        <v>213</v>
      </c>
      <c r="C44" s="67"/>
      <c r="D44" s="67"/>
      <c r="E44" s="67"/>
      <c r="F44" s="67"/>
      <c r="G44" s="67"/>
      <c r="H44" s="68"/>
      <c r="I44" s="23">
        <v>1</v>
      </c>
      <c r="J44" s="23">
        <v>6</v>
      </c>
      <c r="K44" s="24">
        <v>8410000000</v>
      </c>
      <c r="L44" s="25"/>
      <c r="M44" s="26"/>
      <c r="N44" s="27">
        <f t="shared" si="7"/>
        <v>816200</v>
      </c>
      <c r="O44" s="28">
        <f t="shared" si="7"/>
        <v>823300</v>
      </c>
    </row>
    <row r="45" spans="1:15" ht="21.75" customHeight="1">
      <c r="A45" s="10"/>
      <c r="B45" s="63" t="s">
        <v>44</v>
      </c>
      <c r="C45" s="63"/>
      <c r="D45" s="63"/>
      <c r="E45" s="63"/>
      <c r="F45" s="63"/>
      <c r="G45" s="63"/>
      <c r="H45" s="64"/>
      <c r="I45" s="23">
        <v>1</v>
      </c>
      <c r="J45" s="23">
        <v>6</v>
      </c>
      <c r="K45" s="24" t="s">
        <v>160</v>
      </c>
      <c r="L45" s="25"/>
      <c r="M45" s="26">
        <v>0</v>
      </c>
      <c r="N45" s="27">
        <f t="shared" si="7"/>
        <v>816200</v>
      </c>
      <c r="O45" s="28">
        <f t="shared" si="7"/>
        <v>823300</v>
      </c>
    </row>
    <row r="46" spans="1:15" ht="21.75" customHeight="1">
      <c r="A46" s="10"/>
      <c r="B46" s="63" t="s">
        <v>39</v>
      </c>
      <c r="C46" s="63"/>
      <c r="D46" s="63"/>
      <c r="E46" s="63"/>
      <c r="F46" s="63"/>
      <c r="G46" s="63"/>
      <c r="H46" s="64"/>
      <c r="I46" s="23">
        <v>1</v>
      </c>
      <c r="J46" s="23">
        <v>6</v>
      </c>
      <c r="K46" s="24" t="s">
        <v>160</v>
      </c>
      <c r="L46" s="25" t="s">
        <v>38</v>
      </c>
      <c r="M46" s="26">
        <v>0</v>
      </c>
      <c r="N46" s="27">
        <v>816200</v>
      </c>
      <c r="O46" s="28">
        <v>823300</v>
      </c>
    </row>
    <row r="47" spans="1:15" ht="12.75" customHeight="1">
      <c r="A47" s="10"/>
      <c r="B47" s="71" t="s">
        <v>159</v>
      </c>
      <c r="C47" s="71"/>
      <c r="D47" s="71"/>
      <c r="E47" s="71"/>
      <c r="F47" s="71"/>
      <c r="G47" s="71"/>
      <c r="H47" s="72"/>
      <c r="I47" s="17">
        <v>1</v>
      </c>
      <c r="J47" s="17">
        <v>11</v>
      </c>
      <c r="K47" s="18"/>
      <c r="L47" s="19"/>
      <c r="M47" s="20">
        <v>0</v>
      </c>
      <c r="N47" s="21">
        <f t="shared" ref="N47:O51" si="8">N48</f>
        <v>1500000</v>
      </c>
      <c r="O47" s="22">
        <f t="shared" si="8"/>
        <v>1300000</v>
      </c>
    </row>
    <row r="48" spans="1:15" ht="39.75" customHeight="1">
      <c r="A48" s="10"/>
      <c r="B48" s="66" t="s">
        <v>209</v>
      </c>
      <c r="C48" s="67"/>
      <c r="D48" s="67"/>
      <c r="E48" s="67"/>
      <c r="F48" s="67"/>
      <c r="G48" s="67"/>
      <c r="H48" s="68"/>
      <c r="I48" s="23">
        <v>1</v>
      </c>
      <c r="J48" s="23">
        <v>11</v>
      </c>
      <c r="K48" s="24">
        <v>100000000</v>
      </c>
      <c r="L48" s="25"/>
      <c r="M48" s="26"/>
      <c r="N48" s="27">
        <f t="shared" si="8"/>
        <v>1500000</v>
      </c>
      <c r="O48" s="28">
        <f t="shared" si="8"/>
        <v>1300000</v>
      </c>
    </row>
    <row r="49" spans="1:15" ht="12.75" customHeight="1">
      <c r="A49" s="10"/>
      <c r="B49" s="66" t="s">
        <v>210</v>
      </c>
      <c r="C49" s="67"/>
      <c r="D49" s="67"/>
      <c r="E49" s="67"/>
      <c r="F49" s="67"/>
      <c r="G49" s="67"/>
      <c r="H49" s="68"/>
      <c r="I49" s="23">
        <v>1</v>
      </c>
      <c r="J49" s="23">
        <v>11</v>
      </c>
      <c r="K49" s="24">
        <v>140000000</v>
      </c>
      <c r="L49" s="25"/>
      <c r="M49" s="26"/>
      <c r="N49" s="27">
        <f t="shared" si="8"/>
        <v>1500000</v>
      </c>
      <c r="O49" s="28">
        <f t="shared" si="8"/>
        <v>1300000</v>
      </c>
    </row>
    <row r="50" spans="1:15" ht="36.75" customHeight="1">
      <c r="A50" s="10"/>
      <c r="B50" s="66" t="s">
        <v>214</v>
      </c>
      <c r="C50" s="67"/>
      <c r="D50" s="67"/>
      <c r="E50" s="67"/>
      <c r="F50" s="67"/>
      <c r="G50" s="67"/>
      <c r="H50" s="68"/>
      <c r="I50" s="23">
        <v>1</v>
      </c>
      <c r="J50" s="23">
        <v>11</v>
      </c>
      <c r="K50" s="24">
        <v>140100000</v>
      </c>
      <c r="L50" s="25"/>
      <c r="M50" s="26"/>
      <c r="N50" s="27">
        <f t="shared" si="8"/>
        <v>1500000</v>
      </c>
      <c r="O50" s="28">
        <f t="shared" si="8"/>
        <v>1300000</v>
      </c>
    </row>
    <row r="51" spans="1:15" ht="21.75" customHeight="1">
      <c r="A51" s="10"/>
      <c r="B51" s="63" t="s">
        <v>104</v>
      </c>
      <c r="C51" s="63"/>
      <c r="D51" s="63"/>
      <c r="E51" s="63"/>
      <c r="F51" s="63"/>
      <c r="G51" s="63"/>
      <c r="H51" s="64"/>
      <c r="I51" s="23">
        <v>1</v>
      </c>
      <c r="J51" s="23">
        <v>11</v>
      </c>
      <c r="K51" s="24">
        <v>140123750</v>
      </c>
      <c r="L51" s="25"/>
      <c r="M51" s="26">
        <v>0</v>
      </c>
      <c r="N51" s="27">
        <f t="shared" si="8"/>
        <v>1500000</v>
      </c>
      <c r="O51" s="28">
        <f t="shared" si="8"/>
        <v>1300000</v>
      </c>
    </row>
    <row r="52" spans="1:15" ht="12.75" customHeight="1">
      <c r="A52" s="10"/>
      <c r="B52" s="63" t="s">
        <v>150</v>
      </c>
      <c r="C52" s="63"/>
      <c r="D52" s="63"/>
      <c r="E52" s="63"/>
      <c r="F52" s="63"/>
      <c r="G52" s="63"/>
      <c r="H52" s="64"/>
      <c r="I52" s="23">
        <v>1</v>
      </c>
      <c r="J52" s="23">
        <v>11</v>
      </c>
      <c r="K52" s="24">
        <v>140123750</v>
      </c>
      <c r="L52" s="25" t="s">
        <v>149</v>
      </c>
      <c r="M52" s="26">
        <v>0</v>
      </c>
      <c r="N52" s="27">
        <v>1500000</v>
      </c>
      <c r="O52" s="28">
        <v>1300000</v>
      </c>
    </row>
    <row r="53" spans="1:15" ht="12.75" customHeight="1">
      <c r="A53" s="10"/>
      <c r="B53" s="98" t="s">
        <v>158</v>
      </c>
      <c r="C53" s="99"/>
      <c r="D53" s="99"/>
      <c r="E53" s="99"/>
      <c r="F53" s="99"/>
      <c r="G53" s="99"/>
      <c r="H53" s="100"/>
      <c r="I53" s="17">
        <v>1</v>
      </c>
      <c r="J53" s="17">
        <v>13</v>
      </c>
      <c r="K53" s="18"/>
      <c r="L53" s="19"/>
      <c r="M53" s="20"/>
      <c r="N53" s="21">
        <f>N54+N59+N65+N76</f>
        <v>6907225.79</v>
      </c>
      <c r="O53" s="22">
        <f>O54+O59+O65+O76</f>
        <v>6693647.79</v>
      </c>
    </row>
    <row r="54" spans="1:15" ht="50.25" customHeight="1">
      <c r="A54" s="10"/>
      <c r="B54" s="66" t="s">
        <v>215</v>
      </c>
      <c r="C54" s="67"/>
      <c r="D54" s="67"/>
      <c r="E54" s="67"/>
      <c r="F54" s="67"/>
      <c r="G54" s="67"/>
      <c r="H54" s="68"/>
      <c r="I54" s="23">
        <v>1</v>
      </c>
      <c r="J54" s="23">
        <v>13</v>
      </c>
      <c r="K54" s="24">
        <v>1200000000</v>
      </c>
      <c r="L54" s="25"/>
      <c r="M54" s="26"/>
      <c r="N54" s="27">
        <f t="shared" ref="N54:O57" si="9">N55</f>
        <v>400000</v>
      </c>
      <c r="O54" s="28">
        <f t="shared" si="9"/>
        <v>400000</v>
      </c>
    </row>
    <row r="55" spans="1:15" ht="12.75" customHeight="1">
      <c r="A55" s="10"/>
      <c r="B55" s="66" t="s">
        <v>210</v>
      </c>
      <c r="C55" s="67"/>
      <c r="D55" s="67"/>
      <c r="E55" s="67"/>
      <c r="F55" s="67"/>
      <c r="G55" s="67"/>
      <c r="H55" s="68"/>
      <c r="I55" s="23">
        <v>1</v>
      </c>
      <c r="J55" s="23">
        <v>13</v>
      </c>
      <c r="K55" s="24">
        <v>1240000000</v>
      </c>
      <c r="L55" s="25"/>
      <c r="M55" s="26"/>
      <c r="N55" s="27">
        <f t="shared" si="9"/>
        <v>400000</v>
      </c>
      <c r="O55" s="28">
        <f t="shared" si="9"/>
        <v>400000</v>
      </c>
    </row>
    <row r="56" spans="1:15" ht="32.25" customHeight="1">
      <c r="A56" s="10"/>
      <c r="B56" s="66" t="s">
        <v>216</v>
      </c>
      <c r="C56" s="67"/>
      <c r="D56" s="67"/>
      <c r="E56" s="67"/>
      <c r="F56" s="67"/>
      <c r="G56" s="67"/>
      <c r="H56" s="68"/>
      <c r="I56" s="23">
        <v>1</v>
      </c>
      <c r="J56" s="23">
        <v>13</v>
      </c>
      <c r="K56" s="24">
        <v>1240100000</v>
      </c>
      <c r="L56" s="25"/>
      <c r="M56" s="26"/>
      <c r="N56" s="27">
        <f t="shared" si="9"/>
        <v>400000</v>
      </c>
      <c r="O56" s="28">
        <f t="shared" si="9"/>
        <v>400000</v>
      </c>
    </row>
    <row r="57" spans="1:15" ht="32.25" customHeight="1">
      <c r="A57" s="10"/>
      <c r="B57" s="63" t="s">
        <v>157</v>
      </c>
      <c r="C57" s="63"/>
      <c r="D57" s="63"/>
      <c r="E57" s="63"/>
      <c r="F57" s="63"/>
      <c r="G57" s="63"/>
      <c r="H57" s="64"/>
      <c r="I57" s="23">
        <v>1</v>
      </c>
      <c r="J57" s="23">
        <v>13</v>
      </c>
      <c r="K57" s="24">
        <v>1240124350</v>
      </c>
      <c r="L57" s="25"/>
      <c r="M57" s="26">
        <v>0</v>
      </c>
      <c r="N57" s="27">
        <f t="shared" si="9"/>
        <v>400000</v>
      </c>
      <c r="O57" s="28">
        <f t="shared" si="9"/>
        <v>400000</v>
      </c>
    </row>
    <row r="58" spans="1:15" ht="21.75" customHeight="1">
      <c r="A58" s="10"/>
      <c r="B58" s="63" t="s">
        <v>13</v>
      </c>
      <c r="C58" s="63"/>
      <c r="D58" s="63"/>
      <c r="E58" s="63"/>
      <c r="F58" s="63"/>
      <c r="G58" s="63"/>
      <c r="H58" s="64"/>
      <c r="I58" s="23">
        <v>1</v>
      </c>
      <c r="J58" s="23">
        <v>13</v>
      </c>
      <c r="K58" s="24">
        <v>1240124350</v>
      </c>
      <c r="L58" s="25" t="s">
        <v>12</v>
      </c>
      <c r="M58" s="26">
        <v>0</v>
      </c>
      <c r="N58" s="27">
        <v>400000</v>
      </c>
      <c r="O58" s="28">
        <v>400000</v>
      </c>
    </row>
    <row r="59" spans="1:15" ht="41.25" customHeight="1">
      <c r="A59" s="10"/>
      <c r="B59" s="66" t="s">
        <v>217</v>
      </c>
      <c r="C59" s="67"/>
      <c r="D59" s="67"/>
      <c r="E59" s="67"/>
      <c r="F59" s="67"/>
      <c r="G59" s="67"/>
      <c r="H59" s="68"/>
      <c r="I59" s="23">
        <v>1</v>
      </c>
      <c r="J59" s="23">
        <v>13</v>
      </c>
      <c r="K59" s="24">
        <v>1700000000</v>
      </c>
      <c r="L59" s="25"/>
      <c r="M59" s="26"/>
      <c r="N59" s="27">
        <f t="shared" ref="N59:O61" si="10">N60</f>
        <v>78200</v>
      </c>
      <c r="O59" s="28">
        <f t="shared" si="10"/>
        <v>78200</v>
      </c>
    </row>
    <row r="60" spans="1:15" ht="18" customHeight="1">
      <c r="A60" s="10"/>
      <c r="B60" s="66" t="s">
        <v>210</v>
      </c>
      <c r="C60" s="67"/>
      <c r="D60" s="67"/>
      <c r="E60" s="67"/>
      <c r="F60" s="67"/>
      <c r="G60" s="67"/>
      <c r="H60" s="68"/>
      <c r="I60" s="23">
        <v>1</v>
      </c>
      <c r="J60" s="23">
        <v>13</v>
      </c>
      <c r="K60" s="24">
        <v>1740000000</v>
      </c>
      <c r="L60" s="25"/>
      <c r="M60" s="26"/>
      <c r="N60" s="27">
        <f t="shared" si="10"/>
        <v>78200</v>
      </c>
      <c r="O60" s="28">
        <f t="shared" si="10"/>
        <v>78200</v>
      </c>
    </row>
    <row r="61" spans="1:15" ht="35.25" customHeight="1">
      <c r="A61" s="10"/>
      <c r="B61" s="66" t="s">
        <v>218</v>
      </c>
      <c r="C61" s="67"/>
      <c r="D61" s="67"/>
      <c r="E61" s="67"/>
      <c r="F61" s="67"/>
      <c r="G61" s="67"/>
      <c r="H61" s="68"/>
      <c r="I61" s="23">
        <v>1</v>
      </c>
      <c r="J61" s="23">
        <v>13</v>
      </c>
      <c r="K61" s="24">
        <v>1740100000</v>
      </c>
      <c r="L61" s="25"/>
      <c r="M61" s="26"/>
      <c r="N61" s="27">
        <f t="shared" si="10"/>
        <v>78200</v>
      </c>
      <c r="O61" s="28">
        <f t="shared" si="10"/>
        <v>78200</v>
      </c>
    </row>
    <row r="62" spans="1:15" ht="21.75" customHeight="1">
      <c r="A62" s="10"/>
      <c r="B62" s="63" t="s">
        <v>156</v>
      </c>
      <c r="C62" s="63"/>
      <c r="D62" s="63"/>
      <c r="E62" s="63"/>
      <c r="F62" s="63"/>
      <c r="G62" s="63"/>
      <c r="H62" s="64"/>
      <c r="I62" s="23">
        <v>1</v>
      </c>
      <c r="J62" s="23">
        <v>13</v>
      </c>
      <c r="K62" s="24">
        <v>1740125960</v>
      </c>
      <c r="L62" s="25"/>
      <c r="M62" s="26">
        <v>0</v>
      </c>
      <c r="N62" s="27">
        <f>N63+N64</f>
        <v>78200</v>
      </c>
      <c r="O62" s="28">
        <f>O63+O64</f>
        <v>78200</v>
      </c>
    </row>
    <row r="63" spans="1:15" ht="21.75" customHeight="1">
      <c r="A63" s="10"/>
      <c r="B63" s="63" t="s">
        <v>39</v>
      </c>
      <c r="C63" s="63"/>
      <c r="D63" s="63"/>
      <c r="E63" s="63"/>
      <c r="F63" s="63"/>
      <c r="G63" s="63"/>
      <c r="H63" s="64"/>
      <c r="I63" s="23">
        <v>1</v>
      </c>
      <c r="J63" s="23">
        <v>13</v>
      </c>
      <c r="K63" s="24">
        <v>1740125960</v>
      </c>
      <c r="L63" s="25" t="s">
        <v>38</v>
      </c>
      <c r="M63" s="26">
        <v>0</v>
      </c>
      <c r="N63" s="27">
        <v>78200</v>
      </c>
      <c r="O63" s="28">
        <v>78200</v>
      </c>
    </row>
    <row r="64" spans="1:15" ht="12.75" customHeight="1">
      <c r="A64" s="10"/>
      <c r="B64" s="63" t="s">
        <v>155</v>
      </c>
      <c r="C64" s="63"/>
      <c r="D64" s="63"/>
      <c r="E64" s="63"/>
      <c r="F64" s="63"/>
      <c r="G64" s="63"/>
      <c r="H64" s="64"/>
      <c r="I64" s="23">
        <v>1</v>
      </c>
      <c r="J64" s="23">
        <v>13</v>
      </c>
      <c r="K64" s="24">
        <v>1740125960</v>
      </c>
      <c r="L64" s="25" t="s">
        <v>154</v>
      </c>
      <c r="M64" s="26">
        <v>0</v>
      </c>
      <c r="N64" s="27"/>
      <c r="O64" s="28"/>
    </row>
    <row r="65" spans="1:15" ht="39" customHeight="1">
      <c r="A65" s="10"/>
      <c r="B65" s="66" t="s">
        <v>219</v>
      </c>
      <c r="C65" s="67"/>
      <c r="D65" s="67"/>
      <c r="E65" s="67"/>
      <c r="F65" s="67"/>
      <c r="G65" s="67"/>
      <c r="H65" s="68"/>
      <c r="I65" s="23">
        <v>1</v>
      </c>
      <c r="J65" s="23">
        <v>13</v>
      </c>
      <c r="K65" s="24">
        <v>1900000000</v>
      </c>
      <c r="L65" s="25"/>
      <c r="M65" s="26"/>
      <c r="N65" s="27">
        <f>N66</f>
        <v>41500</v>
      </c>
      <c r="O65" s="28">
        <f>O66</f>
        <v>41500</v>
      </c>
    </row>
    <row r="66" spans="1:15" ht="12.75" customHeight="1">
      <c r="A66" s="10"/>
      <c r="B66" s="66" t="s">
        <v>210</v>
      </c>
      <c r="C66" s="67"/>
      <c r="D66" s="67"/>
      <c r="E66" s="67"/>
      <c r="F66" s="67"/>
      <c r="G66" s="67"/>
      <c r="H66" s="68"/>
      <c r="I66" s="23">
        <v>1</v>
      </c>
      <c r="J66" s="23">
        <v>13</v>
      </c>
      <c r="K66" s="24">
        <v>1940000000</v>
      </c>
      <c r="L66" s="25"/>
      <c r="M66" s="26"/>
      <c r="N66" s="27">
        <f>N67+N70+N73</f>
        <v>41500</v>
      </c>
      <c r="O66" s="28">
        <f>O67+O70+O73</f>
        <v>41500</v>
      </c>
    </row>
    <row r="67" spans="1:15" ht="35.25" customHeight="1">
      <c r="A67" s="10"/>
      <c r="B67" s="66" t="s">
        <v>220</v>
      </c>
      <c r="C67" s="67"/>
      <c r="D67" s="67"/>
      <c r="E67" s="67"/>
      <c r="F67" s="67"/>
      <c r="G67" s="67"/>
      <c r="H67" s="68"/>
      <c r="I67" s="23">
        <v>1</v>
      </c>
      <c r="J67" s="23">
        <v>13</v>
      </c>
      <c r="K67" s="24">
        <v>1940100000</v>
      </c>
      <c r="L67" s="25"/>
      <c r="M67" s="26"/>
      <c r="N67" s="27">
        <f t="shared" ref="N67:O68" si="11">N68</f>
        <v>5000</v>
      </c>
      <c r="O67" s="28">
        <f t="shared" si="11"/>
        <v>5000</v>
      </c>
    </row>
    <row r="68" spans="1:15" ht="21.75" customHeight="1">
      <c r="A68" s="10"/>
      <c r="B68" s="63" t="s">
        <v>153</v>
      </c>
      <c r="C68" s="63"/>
      <c r="D68" s="63"/>
      <c r="E68" s="63"/>
      <c r="F68" s="63"/>
      <c r="G68" s="63"/>
      <c r="H68" s="64"/>
      <c r="I68" s="23">
        <v>1</v>
      </c>
      <c r="J68" s="23">
        <v>13</v>
      </c>
      <c r="K68" s="24">
        <v>1940127008</v>
      </c>
      <c r="L68" s="25"/>
      <c r="M68" s="26">
        <v>0</v>
      </c>
      <c r="N68" s="27">
        <f t="shared" si="11"/>
        <v>5000</v>
      </c>
      <c r="O68" s="28">
        <f t="shared" si="11"/>
        <v>5000</v>
      </c>
    </row>
    <row r="69" spans="1:15" ht="21.75" customHeight="1">
      <c r="A69" s="10"/>
      <c r="B69" s="63" t="s">
        <v>13</v>
      </c>
      <c r="C69" s="63"/>
      <c r="D69" s="63"/>
      <c r="E69" s="63"/>
      <c r="F69" s="63"/>
      <c r="G69" s="63"/>
      <c r="H69" s="64"/>
      <c r="I69" s="23">
        <v>1</v>
      </c>
      <c r="J69" s="23">
        <v>13</v>
      </c>
      <c r="K69" s="24">
        <v>1940127008</v>
      </c>
      <c r="L69" s="25" t="s">
        <v>12</v>
      </c>
      <c r="M69" s="26">
        <v>0</v>
      </c>
      <c r="N69" s="27">
        <v>5000</v>
      </c>
      <c r="O69" s="28">
        <v>5000</v>
      </c>
    </row>
    <row r="70" spans="1:15" ht="21.75" customHeight="1">
      <c r="A70" s="10"/>
      <c r="B70" s="66" t="s">
        <v>221</v>
      </c>
      <c r="C70" s="67"/>
      <c r="D70" s="67"/>
      <c r="E70" s="67"/>
      <c r="F70" s="67"/>
      <c r="G70" s="67"/>
      <c r="H70" s="68"/>
      <c r="I70" s="23">
        <v>1</v>
      </c>
      <c r="J70" s="23">
        <v>13</v>
      </c>
      <c r="K70" s="24">
        <v>1940200000</v>
      </c>
      <c r="L70" s="25"/>
      <c r="M70" s="26"/>
      <c r="N70" s="27">
        <f t="shared" ref="N70:O71" si="12">N71</f>
        <v>20000</v>
      </c>
      <c r="O70" s="28">
        <f t="shared" si="12"/>
        <v>20000</v>
      </c>
    </row>
    <row r="71" spans="1:15" ht="21.75" customHeight="1">
      <c r="A71" s="10"/>
      <c r="B71" s="63" t="s">
        <v>152</v>
      </c>
      <c r="C71" s="63"/>
      <c r="D71" s="63"/>
      <c r="E71" s="63"/>
      <c r="F71" s="63"/>
      <c r="G71" s="63"/>
      <c r="H71" s="64"/>
      <c r="I71" s="23">
        <v>1</v>
      </c>
      <c r="J71" s="23">
        <v>13</v>
      </c>
      <c r="K71" s="24">
        <v>1940227009</v>
      </c>
      <c r="L71" s="25"/>
      <c r="M71" s="26">
        <v>0</v>
      </c>
      <c r="N71" s="27">
        <f t="shared" si="12"/>
        <v>20000</v>
      </c>
      <c r="O71" s="28">
        <f t="shared" si="12"/>
        <v>20000</v>
      </c>
    </row>
    <row r="72" spans="1:15" ht="21.75" customHeight="1">
      <c r="A72" s="10"/>
      <c r="B72" s="63" t="s">
        <v>13</v>
      </c>
      <c r="C72" s="63"/>
      <c r="D72" s="63"/>
      <c r="E72" s="63"/>
      <c r="F72" s="63"/>
      <c r="G72" s="63"/>
      <c r="H72" s="64"/>
      <c r="I72" s="23">
        <v>1</v>
      </c>
      <c r="J72" s="23">
        <v>13</v>
      </c>
      <c r="K72" s="24">
        <v>1940227009</v>
      </c>
      <c r="L72" s="25" t="s">
        <v>12</v>
      </c>
      <c r="M72" s="26">
        <v>0</v>
      </c>
      <c r="N72" s="27">
        <v>20000</v>
      </c>
      <c r="O72" s="28">
        <v>20000</v>
      </c>
    </row>
    <row r="73" spans="1:15" ht="21.75" customHeight="1">
      <c r="A73" s="10"/>
      <c r="B73" s="66" t="s">
        <v>222</v>
      </c>
      <c r="C73" s="67"/>
      <c r="D73" s="67"/>
      <c r="E73" s="67"/>
      <c r="F73" s="67"/>
      <c r="G73" s="67"/>
      <c r="H73" s="68"/>
      <c r="I73" s="23">
        <v>1</v>
      </c>
      <c r="J73" s="23">
        <v>13</v>
      </c>
      <c r="K73" s="24">
        <v>1940300000</v>
      </c>
      <c r="L73" s="25"/>
      <c r="M73" s="26"/>
      <c r="N73" s="27">
        <f t="shared" ref="N73:O74" si="13">N74</f>
        <v>16500</v>
      </c>
      <c r="O73" s="28">
        <f t="shared" si="13"/>
        <v>16500</v>
      </c>
    </row>
    <row r="74" spans="1:15" ht="21.75" customHeight="1">
      <c r="A74" s="10"/>
      <c r="B74" s="63" t="s">
        <v>151</v>
      </c>
      <c r="C74" s="63"/>
      <c r="D74" s="63"/>
      <c r="E74" s="63"/>
      <c r="F74" s="63"/>
      <c r="G74" s="63"/>
      <c r="H74" s="64"/>
      <c r="I74" s="23">
        <v>1</v>
      </c>
      <c r="J74" s="23">
        <v>13</v>
      </c>
      <c r="K74" s="24">
        <v>1940327010</v>
      </c>
      <c r="L74" s="25"/>
      <c r="M74" s="26">
        <v>0</v>
      </c>
      <c r="N74" s="27">
        <f t="shared" si="13"/>
        <v>16500</v>
      </c>
      <c r="O74" s="28">
        <f t="shared" si="13"/>
        <v>16500</v>
      </c>
    </row>
    <row r="75" spans="1:15" ht="21.75" customHeight="1">
      <c r="A75" s="10"/>
      <c r="B75" s="63" t="s">
        <v>13</v>
      </c>
      <c r="C75" s="63"/>
      <c r="D75" s="63"/>
      <c r="E75" s="63"/>
      <c r="F75" s="63"/>
      <c r="G75" s="63"/>
      <c r="H75" s="64"/>
      <c r="I75" s="23">
        <v>1</v>
      </c>
      <c r="J75" s="23">
        <v>13</v>
      </c>
      <c r="K75" s="24">
        <v>1940327010</v>
      </c>
      <c r="L75" s="25" t="s">
        <v>12</v>
      </c>
      <c r="M75" s="26">
        <v>0</v>
      </c>
      <c r="N75" s="27">
        <v>16500</v>
      </c>
      <c r="O75" s="28">
        <v>16500</v>
      </c>
    </row>
    <row r="76" spans="1:15" ht="21.75" customHeight="1">
      <c r="A76" s="10"/>
      <c r="B76" s="66" t="s">
        <v>207</v>
      </c>
      <c r="C76" s="67"/>
      <c r="D76" s="67"/>
      <c r="E76" s="67"/>
      <c r="F76" s="67"/>
      <c r="G76" s="67"/>
      <c r="H76" s="68"/>
      <c r="I76" s="23">
        <v>1</v>
      </c>
      <c r="J76" s="23">
        <v>13</v>
      </c>
      <c r="K76" s="24">
        <v>9900000000</v>
      </c>
      <c r="L76" s="25"/>
      <c r="M76" s="26"/>
      <c r="N76" s="27">
        <f>N77</f>
        <v>6387525.79</v>
      </c>
      <c r="O76" s="28">
        <f>O77</f>
        <v>6173947.79</v>
      </c>
    </row>
    <row r="77" spans="1:15" ht="21.75" customHeight="1">
      <c r="A77" s="10"/>
      <c r="B77" s="66" t="s">
        <v>208</v>
      </c>
      <c r="C77" s="67"/>
      <c r="D77" s="67"/>
      <c r="E77" s="67"/>
      <c r="F77" s="67"/>
      <c r="G77" s="67"/>
      <c r="H77" s="68"/>
      <c r="I77" s="23">
        <v>1</v>
      </c>
      <c r="J77" s="23">
        <v>13</v>
      </c>
      <c r="K77" s="24">
        <v>9990000000</v>
      </c>
      <c r="L77" s="25"/>
      <c r="M77" s="26"/>
      <c r="N77" s="27">
        <f>N78+N82+N84+N87+N90+N92</f>
        <v>6387525.79</v>
      </c>
      <c r="O77" s="28">
        <f>O78+O82+O84+O87+O90+O92</f>
        <v>6173947.79</v>
      </c>
    </row>
    <row r="78" spans="1:15" ht="21.75" customHeight="1">
      <c r="A78" s="10"/>
      <c r="B78" s="63" t="s">
        <v>90</v>
      </c>
      <c r="C78" s="63"/>
      <c r="D78" s="63"/>
      <c r="E78" s="63"/>
      <c r="F78" s="63"/>
      <c r="G78" s="63"/>
      <c r="H78" s="64"/>
      <c r="I78" s="23">
        <v>1</v>
      </c>
      <c r="J78" s="23">
        <v>13</v>
      </c>
      <c r="K78" s="24" t="s">
        <v>89</v>
      </c>
      <c r="L78" s="25"/>
      <c r="M78" s="26">
        <v>0</v>
      </c>
      <c r="N78" s="27">
        <f>N79+N80+N81</f>
        <v>5246100</v>
      </c>
      <c r="O78" s="28">
        <f>O79+O80+O81</f>
        <v>5060200</v>
      </c>
    </row>
    <row r="79" spans="1:15" ht="21.75" customHeight="1">
      <c r="A79" s="10"/>
      <c r="B79" s="63" t="s">
        <v>13</v>
      </c>
      <c r="C79" s="63"/>
      <c r="D79" s="63"/>
      <c r="E79" s="63"/>
      <c r="F79" s="63"/>
      <c r="G79" s="63"/>
      <c r="H79" s="64"/>
      <c r="I79" s="23">
        <v>1</v>
      </c>
      <c r="J79" s="23">
        <v>13</v>
      </c>
      <c r="K79" s="24" t="s">
        <v>89</v>
      </c>
      <c r="L79" s="25" t="s">
        <v>12</v>
      </c>
      <c r="M79" s="26">
        <v>0</v>
      </c>
      <c r="N79" s="27">
        <f>30000+2600000+350000+965300+474200+200000+240000+100000+16900</f>
        <v>4976400</v>
      </c>
      <c r="O79" s="28">
        <f>30000+2414100+350000+965300+474200+200000+240000+100000+16900</f>
        <v>4790500</v>
      </c>
    </row>
    <row r="80" spans="1:15" ht="12.75" customHeight="1">
      <c r="A80" s="10"/>
      <c r="B80" s="63" t="s">
        <v>42</v>
      </c>
      <c r="C80" s="63"/>
      <c r="D80" s="63"/>
      <c r="E80" s="63"/>
      <c r="F80" s="63"/>
      <c r="G80" s="63"/>
      <c r="H80" s="64"/>
      <c r="I80" s="23">
        <v>1</v>
      </c>
      <c r="J80" s="23">
        <v>13</v>
      </c>
      <c r="K80" s="24" t="s">
        <v>89</v>
      </c>
      <c r="L80" s="25" t="s">
        <v>41</v>
      </c>
      <c r="M80" s="26">
        <v>0</v>
      </c>
      <c r="N80" s="27">
        <f>91300+74400+4000+100000</f>
        <v>269700</v>
      </c>
      <c r="O80" s="28">
        <f>91300+74400+4000+100000</f>
        <v>269700</v>
      </c>
    </row>
    <row r="81" spans="1:15" ht="12.75" customHeight="1">
      <c r="A81" s="10"/>
      <c r="B81" s="63" t="s">
        <v>150</v>
      </c>
      <c r="C81" s="63"/>
      <c r="D81" s="63"/>
      <c r="E81" s="63"/>
      <c r="F81" s="63"/>
      <c r="G81" s="63"/>
      <c r="H81" s="64"/>
      <c r="I81" s="23">
        <v>1</v>
      </c>
      <c r="J81" s="23">
        <v>13</v>
      </c>
      <c r="K81" s="24" t="s">
        <v>89</v>
      </c>
      <c r="L81" s="25" t="s">
        <v>149</v>
      </c>
      <c r="M81" s="26">
        <v>0</v>
      </c>
      <c r="N81" s="27"/>
      <c r="O81" s="28"/>
    </row>
    <row r="82" spans="1:15" ht="32.25" customHeight="1">
      <c r="A82" s="10"/>
      <c r="B82" s="63" t="s">
        <v>148</v>
      </c>
      <c r="C82" s="63"/>
      <c r="D82" s="63"/>
      <c r="E82" s="63"/>
      <c r="F82" s="63"/>
      <c r="G82" s="63"/>
      <c r="H82" s="64"/>
      <c r="I82" s="23">
        <v>1</v>
      </c>
      <c r="J82" s="23">
        <v>13</v>
      </c>
      <c r="K82" s="24" t="s">
        <v>147</v>
      </c>
      <c r="L82" s="25"/>
      <c r="M82" s="26">
        <v>0</v>
      </c>
      <c r="N82" s="27">
        <f>N83</f>
        <v>5490</v>
      </c>
      <c r="O82" s="28">
        <f>O83</f>
        <v>5712</v>
      </c>
    </row>
    <row r="83" spans="1:15" ht="21.75" customHeight="1">
      <c r="A83" s="10"/>
      <c r="B83" s="63" t="s">
        <v>39</v>
      </c>
      <c r="C83" s="63"/>
      <c r="D83" s="63"/>
      <c r="E83" s="63"/>
      <c r="F83" s="63"/>
      <c r="G83" s="63"/>
      <c r="H83" s="64"/>
      <c r="I83" s="23">
        <v>1</v>
      </c>
      <c r="J83" s="23">
        <v>13</v>
      </c>
      <c r="K83" s="24" t="s">
        <v>147</v>
      </c>
      <c r="L83" s="25" t="s">
        <v>38</v>
      </c>
      <c r="M83" s="26">
        <v>0</v>
      </c>
      <c r="N83" s="27">
        <v>5490</v>
      </c>
      <c r="O83" s="28">
        <v>5712</v>
      </c>
    </row>
    <row r="84" spans="1:15" ht="21.75" customHeight="1">
      <c r="A84" s="10"/>
      <c r="B84" s="63" t="s">
        <v>146</v>
      </c>
      <c r="C84" s="63"/>
      <c r="D84" s="63"/>
      <c r="E84" s="63"/>
      <c r="F84" s="63"/>
      <c r="G84" s="63"/>
      <c r="H84" s="64"/>
      <c r="I84" s="23">
        <v>1</v>
      </c>
      <c r="J84" s="23">
        <v>13</v>
      </c>
      <c r="K84" s="24" t="s">
        <v>145</v>
      </c>
      <c r="L84" s="25"/>
      <c r="M84" s="26">
        <v>0</v>
      </c>
      <c r="N84" s="27">
        <f>N85+N86</f>
        <v>436456.63</v>
      </c>
      <c r="O84" s="28">
        <f>O85+O86</f>
        <v>436456.63</v>
      </c>
    </row>
    <row r="85" spans="1:15" ht="21.75" customHeight="1">
      <c r="A85" s="10"/>
      <c r="B85" s="63" t="s">
        <v>39</v>
      </c>
      <c r="C85" s="63"/>
      <c r="D85" s="63"/>
      <c r="E85" s="63"/>
      <c r="F85" s="63"/>
      <c r="G85" s="63"/>
      <c r="H85" s="64"/>
      <c r="I85" s="23">
        <v>1</v>
      </c>
      <c r="J85" s="23">
        <v>13</v>
      </c>
      <c r="K85" s="24" t="s">
        <v>145</v>
      </c>
      <c r="L85" s="25" t="s">
        <v>38</v>
      </c>
      <c r="M85" s="26">
        <v>0</v>
      </c>
      <c r="N85" s="27">
        <f>322372.6+97356.52</f>
        <v>419729.12</v>
      </c>
      <c r="O85" s="28">
        <f>322372.6+97356.52</f>
        <v>419729.12</v>
      </c>
    </row>
    <row r="86" spans="1:15" ht="21.75" customHeight="1">
      <c r="A86" s="10"/>
      <c r="B86" s="63" t="s">
        <v>13</v>
      </c>
      <c r="C86" s="63"/>
      <c r="D86" s="63"/>
      <c r="E86" s="63"/>
      <c r="F86" s="63"/>
      <c r="G86" s="63"/>
      <c r="H86" s="64"/>
      <c r="I86" s="23">
        <v>1</v>
      </c>
      <c r="J86" s="23">
        <v>13</v>
      </c>
      <c r="K86" s="24" t="s">
        <v>145</v>
      </c>
      <c r="L86" s="25" t="s">
        <v>12</v>
      </c>
      <c r="M86" s="26">
        <v>0</v>
      </c>
      <c r="N86" s="27">
        <f>6162.02+10565.49</f>
        <v>16727.510000000002</v>
      </c>
      <c r="O86" s="28">
        <f>6162.02+10565.49</f>
        <v>16727.510000000002</v>
      </c>
    </row>
    <row r="87" spans="1:15" ht="42.75" customHeight="1">
      <c r="A87" s="10"/>
      <c r="B87" s="63" t="s">
        <v>144</v>
      </c>
      <c r="C87" s="63"/>
      <c r="D87" s="63"/>
      <c r="E87" s="63"/>
      <c r="F87" s="63"/>
      <c r="G87" s="63"/>
      <c r="H87" s="64"/>
      <c r="I87" s="23">
        <v>1</v>
      </c>
      <c r="J87" s="23">
        <v>13</v>
      </c>
      <c r="K87" s="24" t="s">
        <v>143</v>
      </c>
      <c r="L87" s="25"/>
      <c r="M87" s="26">
        <v>0</v>
      </c>
      <c r="N87" s="27">
        <f>N88+N89</f>
        <v>627818.82000000007</v>
      </c>
      <c r="O87" s="28">
        <f>O88+O89</f>
        <v>599918.82000000007</v>
      </c>
    </row>
    <row r="88" spans="1:15" ht="21.75" customHeight="1">
      <c r="A88" s="10"/>
      <c r="B88" s="63" t="s">
        <v>39</v>
      </c>
      <c r="C88" s="63"/>
      <c r="D88" s="63"/>
      <c r="E88" s="63"/>
      <c r="F88" s="63"/>
      <c r="G88" s="63"/>
      <c r="H88" s="64"/>
      <c r="I88" s="23">
        <v>1</v>
      </c>
      <c r="J88" s="23">
        <v>13</v>
      </c>
      <c r="K88" s="24" t="s">
        <v>143</v>
      </c>
      <c r="L88" s="25" t="s">
        <v>38</v>
      </c>
      <c r="M88" s="26">
        <v>0</v>
      </c>
      <c r="N88" s="27">
        <f>374190+113000</f>
        <v>487190</v>
      </c>
      <c r="O88" s="28">
        <f>374190+113000</f>
        <v>487190</v>
      </c>
    </row>
    <row r="89" spans="1:15" ht="21.75" customHeight="1">
      <c r="A89" s="10"/>
      <c r="B89" s="63" t="s">
        <v>13</v>
      </c>
      <c r="C89" s="63"/>
      <c r="D89" s="63"/>
      <c r="E89" s="63"/>
      <c r="F89" s="63"/>
      <c r="G89" s="63"/>
      <c r="H89" s="64"/>
      <c r="I89" s="23">
        <v>1</v>
      </c>
      <c r="J89" s="23">
        <v>13</v>
      </c>
      <c r="K89" s="24" t="s">
        <v>143</v>
      </c>
      <c r="L89" s="25" t="s">
        <v>12</v>
      </c>
      <c r="M89" s="26">
        <v>0</v>
      </c>
      <c r="N89" s="27">
        <f>12900+50000+59728.82+18000</f>
        <v>140628.82</v>
      </c>
      <c r="O89" s="28">
        <f>12900+50000+31828.82+18000</f>
        <v>112728.82</v>
      </c>
    </row>
    <row r="90" spans="1:15" ht="53.25" customHeight="1">
      <c r="A90" s="10"/>
      <c r="B90" s="63" t="s">
        <v>142</v>
      </c>
      <c r="C90" s="63"/>
      <c r="D90" s="63"/>
      <c r="E90" s="63"/>
      <c r="F90" s="63"/>
      <c r="G90" s="63"/>
      <c r="H90" s="64"/>
      <c r="I90" s="23">
        <v>1</v>
      </c>
      <c r="J90" s="23">
        <v>13</v>
      </c>
      <c r="K90" s="24" t="s">
        <v>141</v>
      </c>
      <c r="L90" s="25"/>
      <c r="M90" s="26">
        <v>0</v>
      </c>
      <c r="N90" s="27">
        <f>N91</f>
        <v>62967.839999999997</v>
      </c>
      <c r="O90" s="28">
        <f>O91</f>
        <v>62967.839999999997</v>
      </c>
    </row>
    <row r="91" spans="1:15" ht="21.75" customHeight="1">
      <c r="A91" s="10"/>
      <c r="B91" s="63" t="s">
        <v>39</v>
      </c>
      <c r="C91" s="63"/>
      <c r="D91" s="63"/>
      <c r="E91" s="63"/>
      <c r="F91" s="63"/>
      <c r="G91" s="63"/>
      <c r="H91" s="64"/>
      <c r="I91" s="23">
        <v>1</v>
      </c>
      <c r="J91" s="23">
        <v>13</v>
      </c>
      <c r="K91" s="24" t="s">
        <v>141</v>
      </c>
      <c r="L91" s="25" t="s">
        <v>38</v>
      </c>
      <c r="M91" s="26">
        <v>0</v>
      </c>
      <c r="N91" s="27">
        <f>48362.39+14605.45</f>
        <v>62967.839999999997</v>
      </c>
      <c r="O91" s="28">
        <f>48362.39+14605.45</f>
        <v>62967.839999999997</v>
      </c>
    </row>
    <row r="92" spans="1:15" ht="42.75" customHeight="1">
      <c r="A92" s="10"/>
      <c r="B92" s="63" t="s">
        <v>140</v>
      </c>
      <c r="C92" s="63"/>
      <c r="D92" s="63"/>
      <c r="E92" s="63"/>
      <c r="F92" s="63"/>
      <c r="G92" s="63"/>
      <c r="H92" s="64"/>
      <c r="I92" s="23">
        <v>1</v>
      </c>
      <c r="J92" s="23">
        <v>13</v>
      </c>
      <c r="K92" s="24" t="s">
        <v>139</v>
      </c>
      <c r="L92" s="25"/>
      <c r="M92" s="26">
        <v>0</v>
      </c>
      <c r="N92" s="27">
        <f>N93</f>
        <v>8692.5</v>
      </c>
      <c r="O92" s="28">
        <f>O93</f>
        <v>8692.5</v>
      </c>
    </row>
    <row r="93" spans="1:15" ht="21.75" customHeight="1">
      <c r="A93" s="10"/>
      <c r="B93" s="63" t="s">
        <v>13</v>
      </c>
      <c r="C93" s="63"/>
      <c r="D93" s="63"/>
      <c r="E93" s="63"/>
      <c r="F93" s="63"/>
      <c r="G93" s="63"/>
      <c r="H93" s="64"/>
      <c r="I93" s="23">
        <v>1</v>
      </c>
      <c r="J93" s="23">
        <v>13</v>
      </c>
      <c r="K93" s="24" t="s">
        <v>139</v>
      </c>
      <c r="L93" s="25" t="s">
        <v>12</v>
      </c>
      <c r="M93" s="26">
        <v>0</v>
      </c>
      <c r="N93" s="27">
        <v>8692.5</v>
      </c>
      <c r="O93" s="28">
        <v>8692.5</v>
      </c>
    </row>
    <row r="94" spans="1:15" ht="12.75" customHeight="1">
      <c r="A94" s="10"/>
      <c r="B94" s="71" t="s">
        <v>138</v>
      </c>
      <c r="C94" s="71"/>
      <c r="D94" s="71"/>
      <c r="E94" s="71"/>
      <c r="F94" s="71"/>
      <c r="G94" s="71"/>
      <c r="H94" s="72"/>
      <c r="I94" s="17">
        <v>2</v>
      </c>
      <c r="J94" s="17">
        <v>0</v>
      </c>
      <c r="K94" s="18"/>
      <c r="L94" s="19"/>
      <c r="M94" s="20">
        <v>0</v>
      </c>
      <c r="N94" s="21">
        <f t="shared" ref="N94:O98" si="14">N95</f>
        <v>504399.03</v>
      </c>
      <c r="O94" s="22">
        <f t="shared" si="14"/>
        <v>520953.77</v>
      </c>
    </row>
    <row r="95" spans="1:15" ht="12.75" customHeight="1">
      <c r="A95" s="10"/>
      <c r="B95" s="71" t="s">
        <v>137</v>
      </c>
      <c r="C95" s="71"/>
      <c r="D95" s="71"/>
      <c r="E95" s="71"/>
      <c r="F95" s="71"/>
      <c r="G95" s="71"/>
      <c r="H95" s="72"/>
      <c r="I95" s="17">
        <v>2</v>
      </c>
      <c r="J95" s="17">
        <v>3</v>
      </c>
      <c r="K95" s="18"/>
      <c r="L95" s="19"/>
      <c r="M95" s="20">
        <v>0</v>
      </c>
      <c r="N95" s="21">
        <f t="shared" si="14"/>
        <v>504399.03</v>
      </c>
      <c r="O95" s="22">
        <f t="shared" si="14"/>
        <v>520953.77</v>
      </c>
    </row>
    <row r="96" spans="1:15" ht="12.75" customHeight="1">
      <c r="A96" s="10"/>
      <c r="B96" s="66" t="s">
        <v>207</v>
      </c>
      <c r="C96" s="67"/>
      <c r="D96" s="67"/>
      <c r="E96" s="67"/>
      <c r="F96" s="67"/>
      <c r="G96" s="67"/>
      <c r="H96" s="68"/>
      <c r="I96" s="23">
        <v>2</v>
      </c>
      <c r="J96" s="23">
        <v>3</v>
      </c>
      <c r="K96" s="24">
        <v>9900000000</v>
      </c>
      <c r="L96" s="19"/>
      <c r="M96" s="20"/>
      <c r="N96" s="21">
        <f t="shared" si="14"/>
        <v>504399.03</v>
      </c>
      <c r="O96" s="22">
        <f t="shared" si="14"/>
        <v>520953.77</v>
      </c>
    </row>
    <row r="97" spans="1:15" ht="25.5" customHeight="1">
      <c r="A97" s="10"/>
      <c r="B97" s="66" t="s">
        <v>208</v>
      </c>
      <c r="C97" s="67"/>
      <c r="D97" s="67"/>
      <c r="E97" s="67"/>
      <c r="F97" s="67"/>
      <c r="G97" s="67"/>
      <c r="H97" s="68"/>
      <c r="I97" s="23">
        <v>2</v>
      </c>
      <c r="J97" s="23">
        <v>3</v>
      </c>
      <c r="K97" s="24">
        <v>9990000000</v>
      </c>
      <c r="L97" s="19"/>
      <c r="M97" s="20"/>
      <c r="N97" s="21">
        <f t="shared" si="14"/>
        <v>504399.03</v>
      </c>
      <c r="O97" s="22">
        <f t="shared" si="14"/>
        <v>520953.77</v>
      </c>
    </row>
    <row r="98" spans="1:15" ht="21.75" customHeight="1">
      <c r="A98" s="10"/>
      <c r="B98" s="63" t="s">
        <v>136</v>
      </c>
      <c r="C98" s="63"/>
      <c r="D98" s="63"/>
      <c r="E98" s="63"/>
      <c r="F98" s="63"/>
      <c r="G98" s="63"/>
      <c r="H98" s="64"/>
      <c r="I98" s="23">
        <v>2</v>
      </c>
      <c r="J98" s="23">
        <v>3</v>
      </c>
      <c r="K98" s="24" t="s">
        <v>134</v>
      </c>
      <c r="L98" s="25"/>
      <c r="M98" s="26">
        <v>0</v>
      </c>
      <c r="N98" s="27">
        <f t="shared" si="14"/>
        <v>504399.03</v>
      </c>
      <c r="O98" s="28">
        <f t="shared" si="14"/>
        <v>520953.77</v>
      </c>
    </row>
    <row r="99" spans="1:15" ht="12.75" customHeight="1">
      <c r="A99" s="10"/>
      <c r="B99" s="63" t="s">
        <v>135</v>
      </c>
      <c r="C99" s="63"/>
      <c r="D99" s="63"/>
      <c r="E99" s="63"/>
      <c r="F99" s="63"/>
      <c r="G99" s="63"/>
      <c r="H99" s="64"/>
      <c r="I99" s="23">
        <v>2</v>
      </c>
      <c r="J99" s="23">
        <v>3</v>
      </c>
      <c r="K99" s="24" t="s">
        <v>134</v>
      </c>
      <c r="L99" s="25" t="s">
        <v>133</v>
      </c>
      <c r="M99" s="26">
        <v>0</v>
      </c>
      <c r="N99" s="27">
        <v>504399.03</v>
      </c>
      <c r="O99" s="28">
        <v>520953.77</v>
      </c>
    </row>
    <row r="100" spans="1:15" ht="21.75" customHeight="1">
      <c r="A100" s="10"/>
      <c r="B100" s="71" t="s">
        <v>132</v>
      </c>
      <c r="C100" s="71"/>
      <c r="D100" s="71"/>
      <c r="E100" s="71"/>
      <c r="F100" s="71"/>
      <c r="G100" s="71"/>
      <c r="H100" s="72"/>
      <c r="I100" s="17">
        <v>3</v>
      </c>
      <c r="J100" s="17">
        <v>0</v>
      </c>
      <c r="K100" s="18"/>
      <c r="L100" s="19"/>
      <c r="M100" s="20">
        <v>0</v>
      </c>
      <c r="N100" s="21">
        <f>N101+N107+N118</f>
        <v>8241400</v>
      </c>
      <c r="O100" s="22">
        <f>O101+O107+O118</f>
        <v>8425500</v>
      </c>
    </row>
    <row r="101" spans="1:15" ht="12.75" customHeight="1">
      <c r="A101" s="10"/>
      <c r="B101" s="71" t="s">
        <v>131</v>
      </c>
      <c r="C101" s="71"/>
      <c r="D101" s="71"/>
      <c r="E101" s="71"/>
      <c r="F101" s="71"/>
      <c r="G101" s="71"/>
      <c r="H101" s="72"/>
      <c r="I101" s="17">
        <v>3</v>
      </c>
      <c r="J101" s="17">
        <v>9</v>
      </c>
      <c r="K101" s="18"/>
      <c r="L101" s="19"/>
      <c r="M101" s="20">
        <v>0</v>
      </c>
      <c r="N101" s="21">
        <f t="shared" ref="N101:O105" si="15">N102</f>
        <v>15000</v>
      </c>
      <c r="O101" s="22">
        <f t="shared" si="15"/>
        <v>15000</v>
      </c>
    </row>
    <row r="102" spans="1:15" ht="76.5" customHeight="1">
      <c r="A102" s="10"/>
      <c r="B102" s="66" t="s">
        <v>223</v>
      </c>
      <c r="C102" s="67"/>
      <c r="D102" s="67"/>
      <c r="E102" s="67"/>
      <c r="F102" s="67"/>
      <c r="G102" s="67"/>
      <c r="H102" s="68"/>
      <c r="I102" s="23">
        <v>3</v>
      </c>
      <c r="J102" s="23">
        <v>9</v>
      </c>
      <c r="K102" s="24">
        <v>500000000</v>
      </c>
      <c r="L102" s="19"/>
      <c r="M102" s="20"/>
      <c r="N102" s="21">
        <f t="shared" si="15"/>
        <v>15000</v>
      </c>
      <c r="O102" s="22">
        <f t="shared" si="15"/>
        <v>15000</v>
      </c>
    </row>
    <row r="103" spans="1:15" ht="12.75" customHeight="1">
      <c r="A103" s="10"/>
      <c r="B103" s="66" t="s">
        <v>210</v>
      </c>
      <c r="C103" s="67"/>
      <c r="D103" s="67"/>
      <c r="E103" s="67"/>
      <c r="F103" s="67"/>
      <c r="G103" s="67"/>
      <c r="H103" s="68"/>
      <c r="I103" s="23">
        <v>3</v>
      </c>
      <c r="J103" s="23">
        <v>9</v>
      </c>
      <c r="K103" s="24">
        <v>540000000</v>
      </c>
      <c r="L103" s="19"/>
      <c r="M103" s="20"/>
      <c r="N103" s="21">
        <f t="shared" si="15"/>
        <v>15000</v>
      </c>
      <c r="O103" s="22">
        <f t="shared" si="15"/>
        <v>15000</v>
      </c>
    </row>
    <row r="104" spans="1:15" ht="24.75" customHeight="1">
      <c r="A104" s="10"/>
      <c r="B104" s="66" t="s">
        <v>224</v>
      </c>
      <c r="C104" s="67"/>
      <c r="D104" s="67"/>
      <c r="E104" s="67"/>
      <c r="F104" s="67"/>
      <c r="G104" s="67"/>
      <c r="H104" s="68"/>
      <c r="I104" s="23">
        <v>3</v>
      </c>
      <c r="J104" s="23">
        <v>9</v>
      </c>
      <c r="K104" s="24">
        <v>540200000</v>
      </c>
      <c r="L104" s="19"/>
      <c r="M104" s="20"/>
      <c r="N104" s="21">
        <f t="shared" si="15"/>
        <v>15000</v>
      </c>
      <c r="O104" s="22">
        <f t="shared" si="15"/>
        <v>15000</v>
      </c>
    </row>
    <row r="105" spans="1:15" ht="12.75" customHeight="1">
      <c r="A105" s="10"/>
      <c r="B105" s="63" t="s">
        <v>130</v>
      </c>
      <c r="C105" s="63"/>
      <c r="D105" s="63"/>
      <c r="E105" s="63"/>
      <c r="F105" s="63"/>
      <c r="G105" s="63"/>
      <c r="H105" s="64"/>
      <c r="I105" s="23">
        <v>3</v>
      </c>
      <c r="J105" s="23">
        <v>9</v>
      </c>
      <c r="K105" s="24">
        <v>540226060</v>
      </c>
      <c r="L105" s="25"/>
      <c r="M105" s="26">
        <v>0</v>
      </c>
      <c r="N105" s="27">
        <f t="shared" si="15"/>
        <v>15000</v>
      </c>
      <c r="O105" s="28">
        <f t="shared" si="15"/>
        <v>15000</v>
      </c>
    </row>
    <row r="106" spans="1:15" ht="21.75" customHeight="1">
      <c r="A106" s="10"/>
      <c r="B106" s="63" t="s">
        <v>13</v>
      </c>
      <c r="C106" s="63"/>
      <c r="D106" s="63"/>
      <c r="E106" s="63"/>
      <c r="F106" s="63"/>
      <c r="G106" s="63"/>
      <c r="H106" s="64"/>
      <c r="I106" s="23">
        <v>3</v>
      </c>
      <c r="J106" s="23">
        <v>9</v>
      </c>
      <c r="K106" s="24">
        <v>540226060</v>
      </c>
      <c r="L106" s="25" t="s">
        <v>12</v>
      </c>
      <c r="M106" s="26">
        <v>0</v>
      </c>
      <c r="N106" s="27">
        <f>10000+5000</f>
        <v>15000</v>
      </c>
      <c r="O106" s="28">
        <f>10000+5000</f>
        <v>15000</v>
      </c>
    </row>
    <row r="107" spans="1:15" ht="32.25" customHeight="1">
      <c r="A107" s="10"/>
      <c r="B107" s="71" t="s">
        <v>129</v>
      </c>
      <c r="C107" s="71"/>
      <c r="D107" s="71"/>
      <c r="E107" s="71"/>
      <c r="F107" s="71"/>
      <c r="G107" s="71"/>
      <c r="H107" s="72"/>
      <c r="I107" s="17">
        <v>3</v>
      </c>
      <c r="J107" s="17">
        <v>10</v>
      </c>
      <c r="K107" s="18"/>
      <c r="L107" s="19"/>
      <c r="M107" s="20">
        <v>0</v>
      </c>
      <c r="N107" s="21">
        <f t="shared" ref="N107:O108" si="16">N108</f>
        <v>7446400</v>
      </c>
      <c r="O107" s="22">
        <f t="shared" si="16"/>
        <v>7570500</v>
      </c>
    </row>
    <row r="108" spans="1:15" ht="72" customHeight="1">
      <c r="A108" s="10"/>
      <c r="B108" s="66" t="s">
        <v>223</v>
      </c>
      <c r="C108" s="67"/>
      <c r="D108" s="67"/>
      <c r="E108" s="67"/>
      <c r="F108" s="67"/>
      <c r="G108" s="67"/>
      <c r="H108" s="68"/>
      <c r="I108" s="23">
        <v>3</v>
      </c>
      <c r="J108" s="23">
        <v>10</v>
      </c>
      <c r="K108" s="24">
        <v>500000000</v>
      </c>
      <c r="L108" s="19"/>
      <c r="M108" s="20"/>
      <c r="N108" s="21">
        <f t="shared" si="16"/>
        <v>7446400</v>
      </c>
      <c r="O108" s="22">
        <f t="shared" si="16"/>
        <v>7570500</v>
      </c>
    </row>
    <row r="109" spans="1:15" ht="18" customHeight="1">
      <c r="A109" s="10"/>
      <c r="B109" s="66" t="s">
        <v>210</v>
      </c>
      <c r="C109" s="67"/>
      <c r="D109" s="67"/>
      <c r="E109" s="67"/>
      <c r="F109" s="67"/>
      <c r="G109" s="67"/>
      <c r="H109" s="68"/>
      <c r="I109" s="23">
        <v>3</v>
      </c>
      <c r="J109" s="23">
        <v>10</v>
      </c>
      <c r="K109" s="24">
        <v>540000000</v>
      </c>
      <c r="L109" s="19"/>
      <c r="M109" s="20"/>
      <c r="N109" s="21">
        <f>N110+N113</f>
        <v>7446400</v>
      </c>
      <c r="O109" s="22">
        <f>O110+O113</f>
        <v>7570500</v>
      </c>
    </row>
    <row r="110" spans="1:15" ht="51.75" customHeight="1">
      <c r="A110" s="10"/>
      <c r="B110" s="66" t="s">
        <v>225</v>
      </c>
      <c r="C110" s="67"/>
      <c r="D110" s="67"/>
      <c r="E110" s="67"/>
      <c r="F110" s="67"/>
      <c r="G110" s="67"/>
      <c r="H110" s="68"/>
      <c r="I110" s="23">
        <v>3</v>
      </c>
      <c r="J110" s="23">
        <v>10</v>
      </c>
      <c r="K110" s="24">
        <v>540100000</v>
      </c>
      <c r="L110" s="19"/>
      <c r="M110" s="20"/>
      <c r="N110" s="21">
        <f t="shared" ref="N110:O111" si="17">N111</f>
        <v>240000</v>
      </c>
      <c r="O110" s="22">
        <f t="shared" si="17"/>
        <v>240000</v>
      </c>
    </row>
    <row r="111" spans="1:15" ht="21.75" customHeight="1">
      <c r="A111" s="10"/>
      <c r="B111" s="63" t="s">
        <v>128</v>
      </c>
      <c r="C111" s="63"/>
      <c r="D111" s="63"/>
      <c r="E111" s="63"/>
      <c r="F111" s="63"/>
      <c r="G111" s="63"/>
      <c r="H111" s="64"/>
      <c r="I111" s="23">
        <v>3</v>
      </c>
      <c r="J111" s="23">
        <v>10</v>
      </c>
      <c r="K111" s="24">
        <v>540126050</v>
      </c>
      <c r="L111" s="25"/>
      <c r="M111" s="26">
        <v>0</v>
      </c>
      <c r="N111" s="27">
        <f t="shared" si="17"/>
        <v>240000</v>
      </c>
      <c r="O111" s="28">
        <f t="shared" si="17"/>
        <v>240000</v>
      </c>
    </row>
    <row r="112" spans="1:15" ht="21.75" customHeight="1">
      <c r="A112" s="10"/>
      <c r="B112" s="63" t="s">
        <v>13</v>
      </c>
      <c r="C112" s="63"/>
      <c r="D112" s="63"/>
      <c r="E112" s="63"/>
      <c r="F112" s="63"/>
      <c r="G112" s="63"/>
      <c r="H112" s="64"/>
      <c r="I112" s="23">
        <v>3</v>
      </c>
      <c r="J112" s="23">
        <v>10</v>
      </c>
      <c r="K112" s="24">
        <v>540126050</v>
      </c>
      <c r="L112" s="25" t="s">
        <v>12</v>
      </c>
      <c r="M112" s="26">
        <v>0</v>
      </c>
      <c r="N112" s="27">
        <f>90000+75000+75000</f>
        <v>240000</v>
      </c>
      <c r="O112" s="28">
        <f>90000+75000+75000</f>
        <v>240000</v>
      </c>
    </row>
    <row r="113" spans="1:15" ht="37.5" customHeight="1">
      <c r="A113" s="10"/>
      <c r="B113" s="66" t="s">
        <v>226</v>
      </c>
      <c r="C113" s="67"/>
      <c r="D113" s="67"/>
      <c r="E113" s="67"/>
      <c r="F113" s="67"/>
      <c r="G113" s="67"/>
      <c r="H113" s="68"/>
      <c r="I113" s="23">
        <v>3</v>
      </c>
      <c r="J113" s="23">
        <v>10</v>
      </c>
      <c r="K113" s="24">
        <v>540300000</v>
      </c>
      <c r="L113" s="25"/>
      <c r="M113" s="26"/>
      <c r="N113" s="27">
        <f>N114</f>
        <v>7206400</v>
      </c>
      <c r="O113" s="28">
        <f>O114</f>
        <v>7330500</v>
      </c>
    </row>
    <row r="114" spans="1:15" ht="21.75" customHeight="1">
      <c r="A114" s="10"/>
      <c r="B114" s="63" t="s">
        <v>49</v>
      </c>
      <c r="C114" s="63"/>
      <c r="D114" s="63"/>
      <c r="E114" s="63"/>
      <c r="F114" s="63"/>
      <c r="G114" s="63"/>
      <c r="H114" s="64"/>
      <c r="I114" s="23">
        <v>3</v>
      </c>
      <c r="J114" s="23">
        <v>10</v>
      </c>
      <c r="K114" s="24">
        <v>540300590</v>
      </c>
      <c r="L114" s="25"/>
      <c r="M114" s="26">
        <v>0</v>
      </c>
      <c r="N114" s="27">
        <f>N115+N116+N117</f>
        <v>7206400</v>
      </c>
      <c r="O114" s="28">
        <f>O115+O116+O117</f>
        <v>7330500</v>
      </c>
    </row>
    <row r="115" spans="1:15" ht="12.75" customHeight="1">
      <c r="A115" s="10"/>
      <c r="B115" s="63" t="s">
        <v>16</v>
      </c>
      <c r="C115" s="63"/>
      <c r="D115" s="63"/>
      <c r="E115" s="63"/>
      <c r="F115" s="63"/>
      <c r="G115" s="63"/>
      <c r="H115" s="64"/>
      <c r="I115" s="23">
        <v>3</v>
      </c>
      <c r="J115" s="23">
        <v>10</v>
      </c>
      <c r="K115" s="24">
        <v>540300590</v>
      </c>
      <c r="L115" s="25" t="s">
        <v>15</v>
      </c>
      <c r="M115" s="26">
        <v>0</v>
      </c>
      <c r="N115" s="27">
        <v>6815500</v>
      </c>
      <c r="O115" s="28">
        <v>6818000</v>
      </c>
    </row>
    <row r="116" spans="1:15" ht="21.75" customHeight="1">
      <c r="A116" s="10"/>
      <c r="B116" s="63" t="s">
        <v>13</v>
      </c>
      <c r="C116" s="63"/>
      <c r="D116" s="63"/>
      <c r="E116" s="63"/>
      <c r="F116" s="63"/>
      <c r="G116" s="63"/>
      <c r="H116" s="64"/>
      <c r="I116" s="23">
        <v>3</v>
      </c>
      <c r="J116" s="23">
        <v>10</v>
      </c>
      <c r="K116" s="24">
        <v>540300590</v>
      </c>
      <c r="L116" s="25" t="s">
        <v>12</v>
      </c>
      <c r="M116" s="26">
        <v>0</v>
      </c>
      <c r="N116" s="27">
        <v>390900</v>
      </c>
      <c r="O116" s="28">
        <v>512500</v>
      </c>
    </row>
    <row r="117" spans="1:15" ht="12.75" customHeight="1">
      <c r="A117" s="10"/>
      <c r="B117" s="63" t="s">
        <v>42</v>
      </c>
      <c r="C117" s="63"/>
      <c r="D117" s="63"/>
      <c r="E117" s="63"/>
      <c r="F117" s="63"/>
      <c r="G117" s="63"/>
      <c r="H117" s="64"/>
      <c r="I117" s="23">
        <v>3</v>
      </c>
      <c r="J117" s="23">
        <v>10</v>
      </c>
      <c r="K117" s="24">
        <v>540300590</v>
      </c>
      <c r="L117" s="25" t="s">
        <v>41</v>
      </c>
      <c r="M117" s="26">
        <v>0</v>
      </c>
      <c r="N117" s="27"/>
      <c r="O117" s="28"/>
    </row>
    <row r="118" spans="1:15" ht="21.75" customHeight="1">
      <c r="A118" s="10"/>
      <c r="B118" s="71" t="s">
        <v>127</v>
      </c>
      <c r="C118" s="71"/>
      <c r="D118" s="71"/>
      <c r="E118" s="71"/>
      <c r="F118" s="71"/>
      <c r="G118" s="71"/>
      <c r="H118" s="72"/>
      <c r="I118" s="17">
        <v>3</v>
      </c>
      <c r="J118" s="17">
        <v>14</v>
      </c>
      <c r="K118" s="18"/>
      <c r="L118" s="19"/>
      <c r="M118" s="20">
        <v>0</v>
      </c>
      <c r="N118" s="21">
        <f t="shared" ref="N118:O122" si="18">N119</f>
        <v>780000</v>
      </c>
      <c r="O118" s="22">
        <f t="shared" si="18"/>
        <v>840000</v>
      </c>
    </row>
    <row r="119" spans="1:15" ht="21.75" customHeight="1">
      <c r="A119" s="10"/>
      <c r="B119" s="66" t="s">
        <v>227</v>
      </c>
      <c r="C119" s="67"/>
      <c r="D119" s="67"/>
      <c r="E119" s="67"/>
      <c r="F119" s="67"/>
      <c r="G119" s="67"/>
      <c r="H119" s="68"/>
      <c r="I119" s="23">
        <v>3</v>
      </c>
      <c r="J119" s="23">
        <v>14</v>
      </c>
      <c r="K119" s="24">
        <v>2000000000</v>
      </c>
      <c r="L119" s="19"/>
      <c r="M119" s="20"/>
      <c r="N119" s="21">
        <f t="shared" si="18"/>
        <v>780000</v>
      </c>
      <c r="O119" s="22">
        <f t="shared" si="18"/>
        <v>840000</v>
      </c>
    </row>
    <row r="120" spans="1:15" ht="18" customHeight="1">
      <c r="A120" s="10"/>
      <c r="B120" s="66" t="s">
        <v>210</v>
      </c>
      <c r="C120" s="67"/>
      <c r="D120" s="67"/>
      <c r="E120" s="67"/>
      <c r="F120" s="67"/>
      <c r="G120" s="67"/>
      <c r="H120" s="68"/>
      <c r="I120" s="23">
        <v>3</v>
      </c>
      <c r="J120" s="23">
        <v>14</v>
      </c>
      <c r="K120" s="24">
        <v>2040000000</v>
      </c>
      <c r="L120" s="19"/>
      <c r="M120" s="20"/>
      <c r="N120" s="21">
        <f t="shared" si="18"/>
        <v>780000</v>
      </c>
      <c r="O120" s="22">
        <f t="shared" si="18"/>
        <v>840000</v>
      </c>
    </row>
    <row r="121" spans="1:15" ht="36" customHeight="1">
      <c r="A121" s="10"/>
      <c r="B121" s="66" t="s">
        <v>228</v>
      </c>
      <c r="C121" s="67"/>
      <c r="D121" s="67"/>
      <c r="E121" s="67"/>
      <c r="F121" s="67"/>
      <c r="G121" s="67"/>
      <c r="H121" s="68"/>
      <c r="I121" s="23">
        <v>3</v>
      </c>
      <c r="J121" s="23">
        <v>14</v>
      </c>
      <c r="K121" s="24">
        <v>2040100000</v>
      </c>
      <c r="L121" s="19"/>
      <c r="M121" s="20"/>
      <c r="N121" s="21">
        <f t="shared" si="18"/>
        <v>780000</v>
      </c>
      <c r="O121" s="22">
        <f t="shared" si="18"/>
        <v>840000</v>
      </c>
    </row>
    <row r="122" spans="1:15" ht="21.75" customHeight="1">
      <c r="A122" s="10"/>
      <c r="B122" s="63" t="s">
        <v>54</v>
      </c>
      <c r="C122" s="63"/>
      <c r="D122" s="63"/>
      <c r="E122" s="63"/>
      <c r="F122" s="63"/>
      <c r="G122" s="63"/>
      <c r="H122" s="64"/>
      <c r="I122" s="23">
        <v>3</v>
      </c>
      <c r="J122" s="23">
        <v>14</v>
      </c>
      <c r="K122" s="24">
        <v>2040127100</v>
      </c>
      <c r="L122" s="25"/>
      <c r="M122" s="26">
        <v>0</v>
      </c>
      <c r="N122" s="27">
        <f t="shared" si="18"/>
        <v>780000</v>
      </c>
      <c r="O122" s="28">
        <f t="shared" si="18"/>
        <v>840000</v>
      </c>
    </row>
    <row r="123" spans="1:15" ht="21.75" customHeight="1">
      <c r="A123" s="10"/>
      <c r="B123" s="63" t="s">
        <v>13</v>
      </c>
      <c r="C123" s="63"/>
      <c r="D123" s="63"/>
      <c r="E123" s="63"/>
      <c r="F123" s="63"/>
      <c r="G123" s="63"/>
      <c r="H123" s="64"/>
      <c r="I123" s="23">
        <v>3</v>
      </c>
      <c r="J123" s="23">
        <v>14</v>
      </c>
      <c r="K123" s="24">
        <v>2040127100</v>
      </c>
      <c r="L123" s="25" t="s">
        <v>12</v>
      </c>
      <c r="M123" s="26">
        <v>0</v>
      </c>
      <c r="N123" s="27">
        <v>780000</v>
      </c>
      <c r="O123" s="28">
        <v>840000</v>
      </c>
    </row>
    <row r="124" spans="1:15" ht="12.75" customHeight="1">
      <c r="A124" s="10"/>
      <c r="B124" s="71" t="s">
        <v>126</v>
      </c>
      <c r="C124" s="71"/>
      <c r="D124" s="71"/>
      <c r="E124" s="71"/>
      <c r="F124" s="71"/>
      <c r="G124" s="71"/>
      <c r="H124" s="72"/>
      <c r="I124" s="17">
        <v>4</v>
      </c>
      <c r="J124" s="17">
        <v>0</v>
      </c>
      <c r="K124" s="18"/>
      <c r="L124" s="19"/>
      <c r="M124" s="20">
        <v>0</v>
      </c>
      <c r="N124" s="21">
        <f>N125+N131+N136+N151+N160</f>
        <v>16185451.039999999</v>
      </c>
      <c r="O124" s="22">
        <f>O125+O131+O136+O151+O160</f>
        <v>16857721.75</v>
      </c>
    </row>
    <row r="125" spans="1:15" ht="12.75" customHeight="1">
      <c r="A125" s="10"/>
      <c r="B125" s="71" t="s">
        <v>125</v>
      </c>
      <c r="C125" s="71"/>
      <c r="D125" s="71"/>
      <c r="E125" s="71"/>
      <c r="F125" s="71"/>
      <c r="G125" s="71"/>
      <c r="H125" s="72"/>
      <c r="I125" s="17">
        <v>4</v>
      </c>
      <c r="J125" s="17">
        <v>1</v>
      </c>
      <c r="K125" s="18"/>
      <c r="L125" s="19"/>
      <c r="M125" s="20">
        <v>0</v>
      </c>
      <c r="N125" s="21">
        <f t="shared" ref="N125:O129" si="19">N126</f>
        <v>215295</v>
      </c>
      <c r="O125" s="22">
        <f t="shared" si="19"/>
        <v>237957.63</v>
      </c>
    </row>
    <row r="126" spans="1:15" ht="48.75" customHeight="1">
      <c r="A126" s="10"/>
      <c r="B126" s="66" t="s">
        <v>229</v>
      </c>
      <c r="C126" s="67"/>
      <c r="D126" s="67"/>
      <c r="E126" s="67"/>
      <c r="F126" s="67"/>
      <c r="G126" s="67"/>
      <c r="H126" s="68"/>
      <c r="I126" s="23">
        <v>4</v>
      </c>
      <c r="J126" s="23">
        <v>1</v>
      </c>
      <c r="K126" s="24">
        <v>600000000</v>
      </c>
      <c r="L126" s="19"/>
      <c r="M126" s="20"/>
      <c r="N126" s="21">
        <f t="shared" si="19"/>
        <v>215295</v>
      </c>
      <c r="O126" s="22">
        <f t="shared" si="19"/>
        <v>237957.63</v>
      </c>
    </row>
    <row r="127" spans="1:15" ht="12.75" customHeight="1">
      <c r="A127" s="10"/>
      <c r="B127" s="66" t="s">
        <v>210</v>
      </c>
      <c r="C127" s="67"/>
      <c r="D127" s="67"/>
      <c r="E127" s="67"/>
      <c r="F127" s="67"/>
      <c r="G127" s="67"/>
      <c r="H127" s="68"/>
      <c r="I127" s="23">
        <v>4</v>
      </c>
      <c r="J127" s="23">
        <v>1</v>
      </c>
      <c r="K127" s="24">
        <v>640000000</v>
      </c>
      <c r="L127" s="19"/>
      <c r="M127" s="20"/>
      <c r="N127" s="21">
        <f t="shared" si="19"/>
        <v>215295</v>
      </c>
      <c r="O127" s="22">
        <f t="shared" si="19"/>
        <v>237957.63</v>
      </c>
    </row>
    <row r="128" spans="1:15" ht="23.25" customHeight="1">
      <c r="A128" s="10"/>
      <c r="B128" s="66" t="s">
        <v>230</v>
      </c>
      <c r="C128" s="67"/>
      <c r="D128" s="67"/>
      <c r="E128" s="67"/>
      <c r="F128" s="67"/>
      <c r="G128" s="67"/>
      <c r="H128" s="68"/>
      <c r="I128" s="23">
        <v>4</v>
      </c>
      <c r="J128" s="23">
        <v>1</v>
      </c>
      <c r="K128" s="24">
        <v>640100000</v>
      </c>
      <c r="L128" s="19"/>
      <c r="M128" s="20"/>
      <c r="N128" s="21">
        <f t="shared" si="19"/>
        <v>215295</v>
      </c>
      <c r="O128" s="22">
        <f t="shared" si="19"/>
        <v>237957.63</v>
      </c>
    </row>
    <row r="129" spans="1:15" ht="21.75" customHeight="1">
      <c r="A129" s="10"/>
      <c r="B129" s="63" t="s">
        <v>124</v>
      </c>
      <c r="C129" s="63"/>
      <c r="D129" s="63"/>
      <c r="E129" s="63"/>
      <c r="F129" s="63"/>
      <c r="G129" s="63"/>
      <c r="H129" s="64"/>
      <c r="I129" s="23">
        <v>4</v>
      </c>
      <c r="J129" s="23">
        <v>1</v>
      </c>
      <c r="K129" s="24">
        <v>640180210</v>
      </c>
      <c r="L129" s="25"/>
      <c r="M129" s="26">
        <v>0</v>
      </c>
      <c r="N129" s="27">
        <f t="shared" si="19"/>
        <v>215295</v>
      </c>
      <c r="O129" s="28">
        <f t="shared" si="19"/>
        <v>237957.63</v>
      </c>
    </row>
    <row r="130" spans="1:15" ht="12.75" customHeight="1">
      <c r="A130" s="10"/>
      <c r="B130" s="63" t="s">
        <v>16</v>
      </c>
      <c r="C130" s="63"/>
      <c r="D130" s="63"/>
      <c r="E130" s="63"/>
      <c r="F130" s="63"/>
      <c r="G130" s="63"/>
      <c r="H130" s="64"/>
      <c r="I130" s="23">
        <v>4</v>
      </c>
      <c r="J130" s="23">
        <v>1</v>
      </c>
      <c r="K130" s="24">
        <v>640180210</v>
      </c>
      <c r="L130" s="25" t="s">
        <v>15</v>
      </c>
      <c r="M130" s="26">
        <v>0</v>
      </c>
      <c r="N130" s="27">
        <v>215295</v>
      </c>
      <c r="O130" s="28">
        <v>237957.63</v>
      </c>
    </row>
    <row r="131" spans="1:15" ht="12.75" customHeight="1">
      <c r="A131" s="10"/>
      <c r="B131" s="71" t="s">
        <v>123</v>
      </c>
      <c r="C131" s="71"/>
      <c r="D131" s="71"/>
      <c r="E131" s="71"/>
      <c r="F131" s="71"/>
      <c r="G131" s="71"/>
      <c r="H131" s="72"/>
      <c r="I131" s="17">
        <v>4</v>
      </c>
      <c r="J131" s="17">
        <v>5</v>
      </c>
      <c r="K131" s="18"/>
      <c r="L131" s="19"/>
      <c r="M131" s="20">
        <v>0</v>
      </c>
      <c r="N131" s="21">
        <f t="shared" ref="N131:O134" si="20">N132</f>
        <v>114344</v>
      </c>
      <c r="O131" s="22">
        <f t="shared" si="20"/>
        <v>114344</v>
      </c>
    </row>
    <row r="132" spans="1:15" ht="12.75" customHeight="1">
      <c r="A132" s="10"/>
      <c r="B132" s="66" t="s">
        <v>207</v>
      </c>
      <c r="C132" s="67"/>
      <c r="D132" s="67"/>
      <c r="E132" s="67"/>
      <c r="F132" s="67"/>
      <c r="G132" s="67"/>
      <c r="H132" s="68"/>
      <c r="I132" s="23">
        <v>4</v>
      </c>
      <c r="J132" s="23">
        <v>5</v>
      </c>
      <c r="K132" s="24">
        <v>9900000000</v>
      </c>
      <c r="L132" s="19"/>
      <c r="M132" s="20"/>
      <c r="N132" s="21">
        <f t="shared" si="20"/>
        <v>114344</v>
      </c>
      <c r="O132" s="22">
        <f t="shared" si="20"/>
        <v>114344</v>
      </c>
    </row>
    <row r="133" spans="1:15" ht="24" customHeight="1">
      <c r="A133" s="10"/>
      <c r="B133" s="66" t="s">
        <v>208</v>
      </c>
      <c r="C133" s="67"/>
      <c r="D133" s="67"/>
      <c r="E133" s="67"/>
      <c r="F133" s="67"/>
      <c r="G133" s="67"/>
      <c r="H133" s="68"/>
      <c r="I133" s="23">
        <v>4</v>
      </c>
      <c r="J133" s="23">
        <v>5</v>
      </c>
      <c r="K133" s="24">
        <v>9990000000</v>
      </c>
      <c r="L133" s="19"/>
      <c r="M133" s="20"/>
      <c r="N133" s="21">
        <f t="shared" si="20"/>
        <v>114344</v>
      </c>
      <c r="O133" s="22">
        <f t="shared" si="20"/>
        <v>114344</v>
      </c>
    </row>
    <row r="134" spans="1:15" ht="42.75" customHeight="1">
      <c r="A134" s="10"/>
      <c r="B134" s="63" t="s">
        <v>122</v>
      </c>
      <c r="C134" s="63"/>
      <c r="D134" s="63"/>
      <c r="E134" s="63"/>
      <c r="F134" s="63"/>
      <c r="G134" s="63"/>
      <c r="H134" s="64"/>
      <c r="I134" s="23">
        <v>4</v>
      </c>
      <c r="J134" s="23">
        <v>5</v>
      </c>
      <c r="K134" s="24" t="s">
        <v>121</v>
      </c>
      <c r="L134" s="25"/>
      <c r="M134" s="26">
        <v>0</v>
      </c>
      <c r="N134" s="27">
        <f t="shared" si="20"/>
        <v>114344</v>
      </c>
      <c r="O134" s="28">
        <f t="shared" si="20"/>
        <v>114344</v>
      </c>
    </row>
    <row r="135" spans="1:15" ht="21.75" customHeight="1">
      <c r="A135" s="10"/>
      <c r="B135" s="63" t="s">
        <v>13</v>
      </c>
      <c r="C135" s="63"/>
      <c r="D135" s="63"/>
      <c r="E135" s="63"/>
      <c r="F135" s="63"/>
      <c r="G135" s="63"/>
      <c r="H135" s="64"/>
      <c r="I135" s="23">
        <v>4</v>
      </c>
      <c r="J135" s="23">
        <v>5</v>
      </c>
      <c r="K135" s="24" t="s">
        <v>121</v>
      </c>
      <c r="L135" s="25" t="s">
        <v>12</v>
      </c>
      <c r="M135" s="26">
        <v>0</v>
      </c>
      <c r="N135" s="27">
        <v>114344</v>
      </c>
      <c r="O135" s="28">
        <v>114344</v>
      </c>
    </row>
    <row r="136" spans="1:15" ht="12.75" customHeight="1">
      <c r="A136" s="10"/>
      <c r="B136" s="71" t="s">
        <v>120</v>
      </c>
      <c r="C136" s="71"/>
      <c r="D136" s="71"/>
      <c r="E136" s="71"/>
      <c r="F136" s="71"/>
      <c r="G136" s="71"/>
      <c r="H136" s="72"/>
      <c r="I136" s="17">
        <v>4</v>
      </c>
      <c r="J136" s="17">
        <v>9</v>
      </c>
      <c r="K136" s="18"/>
      <c r="L136" s="19"/>
      <c r="M136" s="20">
        <v>0</v>
      </c>
      <c r="N136" s="21">
        <f t="shared" ref="N136:O136" si="21">N137+N142+N147+N149</f>
        <v>14075416.039999999</v>
      </c>
      <c r="O136" s="21">
        <f t="shared" si="21"/>
        <v>14688832.119999999</v>
      </c>
    </row>
    <row r="137" spans="1:15" ht="42" customHeight="1">
      <c r="A137" s="10"/>
      <c r="B137" s="66" t="s">
        <v>209</v>
      </c>
      <c r="C137" s="67"/>
      <c r="D137" s="67"/>
      <c r="E137" s="67"/>
      <c r="F137" s="67"/>
      <c r="G137" s="67"/>
      <c r="H137" s="68"/>
      <c r="I137" s="23">
        <v>4</v>
      </c>
      <c r="J137" s="23">
        <v>9</v>
      </c>
      <c r="K137" s="24">
        <v>100000000</v>
      </c>
      <c r="L137" s="19"/>
      <c r="M137" s="20"/>
      <c r="N137" s="21">
        <f t="shared" ref="N137:O140" si="22">N138</f>
        <v>0</v>
      </c>
      <c r="O137" s="22">
        <f t="shared" si="22"/>
        <v>0</v>
      </c>
    </row>
    <row r="138" spans="1:15" ht="12.75" customHeight="1">
      <c r="A138" s="10"/>
      <c r="B138" s="66" t="s">
        <v>210</v>
      </c>
      <c r="C138" s="67"/>
      <c r="D138" s="67"/>
      <c r="E138" s="67"/>
      <c r="F138" s="67"/>
      <c r="G138" s="67"/>
      <c r="H138" s="68"/>
      <c r="I138" s="23">
        <v>4</v>
      </c>
      <c r="J138" s="23">
        <v>9</v>
      </c>
      <c r="K138" s="24">
        <v>140000000</v>
      </c>
      <c r="L138" s="19"/>
      <c r="M138" s="20"/>
      <c r="N138" s="21">
        <f t="shared" si="22"/>
        <v>0</v>
      </c>
      <c r="O138" s="22">
        <f t="shared" si="22"/>
        <v>0</v>
      </c>
    </row>
    <row r="139" spans="1:15" ht="39" customHeight="1">
      <c r="A139" s="10"/>
      <c r="B139" s="66" t="s">
        <v>231</v>
      </c>
      <c r="C139" s="67"/>
      <c r="D139" s="67"/>
      <c r="E139" s="67"/>
      <c r="F139" s="67"/>
      <c r="G139" s="67"/>
      <c r="H139" s="68"/>
      <c r="I139" s="23">
        <v>4</v>
      </c>
      <c r="J139" s="23">
        <v>9</v>
      </c>
      <c r="K139" s="24">
        <v>140200000</v>
      </c>
      <c r="L139" s="19"/>
      <c r="M139" s="20"/>
      <c r="N139" s="21">
        <f t="shared" si="22"/>
        <v>0</v>
      </c>
      <c r="O139" s="22">
        <f t="shared" si="22"/>
        <v>0</v>
      </c>
    </row>
    <row r="140" spans="1:15" ht="56.25" customHeight="1">
      <c r="A140" s="10"/>
      <c r="B140" s="63" t="s">
        <v>5</v>
      </c>
      <c r="C140" s="63"/>
      <c r="D140" s="63"/>
      <c r="E140" s="63"/>
      <c r="F140" s="63"/>
      <c r="G140" s="63"/>
      <c r="H140" s="64"/>
      <c r="I140" s="23">
        <v>4</v>
      </c>
      <c r="J140" s="23">
        <v>9</v>
      </c>
      <c r="K140" s="24">
        <v>140283020</v>
      </c>
      <c r="L140" s="25"/>
      <c r="M140" s="26">
        <v>0</v>
      </c>
      <c r="N140" s="27">
        <f t="shared" si="22"/>
        <v>0</v>
      </c>
      <c r="O140" s="28">
        <f t="shared" si="22"/>
        <v>0</v>
      </c>
    </row>
    <row r="141" spans="1:15" ht="12.75" customHeight="1">
      <c r="A141" s="10"/>
      <c r="B141" s="63" t="s">
        <v>4</v>
      </c>
      <c r="C141" s="63"/>
      <c r="D141" s="63"/>
      <c r="E141" s="63"/>
      <c r="F141" s="63"/>
      <c r="G141" s="63"/>
      <c r="H141" s="64"/>
      <c r="I141" s="23">
        <v>4</v>
      </c>
      <c r="J141" s="23">
        <v>9</v>
      </c>
      <c r="K141" s="24">
        <v>140283020</v>
      </c>
      <c r="L141" s="25" t="s">
        <v>3</v>
      </c>
      <c r="M141" s="26">
        <v>0</v>
      </c>
      <c r="N141" s="27"/>
      <c r="O141" s="28"/>
    </row>
    <row r="142" spans="1:15" ht="38.25" customHeight="1">
      <c r="A142" s="10"/>
      <c r="B142" s="66" t="s">
        <v>232</v>
      </c>
      <c r="C142" s="67"/>
      <c r="D142" s="67"/>
      <c r="E142" s="67"/>
      <c r="F142" s="67"/>
      <c r="G142" s="67"/>
      <c r="H142" s="68"/>
      <c r="I142" s="23">
        <v>4</v>
      </c>
      <c r="J142" s="23">
        <v>9</v>
      </c>
      <c r="K142" s="24">
        <v>1100000000</v>
      </c>
      <c r="L142" s="25"/>
      <c r="M142" s="26"/>
      <c r="N142" s="27">
        <f t="shared" ref="N142:O145" si="23">N143</f>
        <v>13975416.039999999</v>
      </c>
      <c r="O142" s="28">
        <f t="shared" si="23"/>
        <v>14588832.119999999</v>
      </c>
    </row>
    <row r="143" spans="1:15" ht="12.75" customHeight="1">
      <c r="A143" s="10"/>
      <c r="B143" s="66" t="s">
        <v>210</v>
      </c>
      <c r="C143" s="67"/>
      <c r="D143" s="67"/>
      <c r="E143" s="67"/>
      <c r="F143" s="67"/>
      <c r="G143" s="67"/>
      <c r="H143" s="68"/>
      <c r="I143" s="23">
        <v>4</v>
      </c>
      <c r="J143" s="23">
        <v>9</v>
      </c>
      <c r="K143" s="24">
        <v>1140000000</v>
      </c>
      <c r="L143" s="25"/>
      <c r="M143" s="26"/>
      <c r="N143" s="27">
        <f t="shared" si="23"/>
        <v>13975416.039999999</v>
      </c>
      <c r="O143" s="28">
        <f t="shared" si="23"/>
        <v>14588832.119999999</v>
      </c>
    </row>
    <row r="144" spans="1:15" ht="36" customHeight="1">
      <c r="A144" s="10"/>
      <c r="B144" s="66" t="s">
        <v>233</v>
      </c>
      <c r="C144" s="67"/>
      <c r="D144" s="67"/>
      <c r="E144" s="67"/>
      <c r="F144" s="67"/>
      <c r="G144" s="67"/>
      <c r="H144" s="68"/>
      <c r="I144" s="23">
        <v>4</v>
      </c>
      <c r="J144" s="23">
        <v>9</v>
      </c>
      <c r="K144" s="24">
        <v>1140100000</v>
      </c>
      <c r="L144" s="25"/>
      <c r="M144" s="26"/>
      <c r="N144" s="27">
        <f t="shared" si="23"/>
        <v>13975416.039999999</v>
      </c>
      <c r="O144" s="28">
        <f t="shared" si="23"/>
        <v>14588832.119999999</v>
      </c>
    </row>
    <row r="145" spans="1:15" ht="32.25" customHeight="1">
      <c r="A145" s="10"/>
      <c r="B145" s="63" t="s">
        <v>119</v>
      </c>
      <c r="C145" s="63"/>
      <c r="D145" s="63"/>
      <c r="E145" s="63"/>
      <c r="F145" s="63"/>
      <c r="G145" s="63"/>
      <c r="H145" s="64"/>
      <c r="I145" s="23">
        <v>4</v>
      </c>
      <c r="J145" s="23">
        <v>9</v>
      </c>
      <c r="K145" s="24">
        <v>1140123470</v>
      </c>
      <c r="L145" s="25"/>
      <c r="M145" s="26">
        <v>0</v>
      </c>
      <c r="N145" s="27">
        <f t="shared" si="23"/>
        <v>13975416.039999999</v>
      </c>
      <c r="O145" s="28">
        <f t="shared" si="23"/>
        <v>14588832.119999999</v>
      </c>
    </row>
    <row r="146" spans="1:15" ht="21.75" customHeight="1">
      <c r="A146" s="10"/>
      <c r="B146" s="63" t="s">
        <v>13</v>
      </c>
      <c r="C146" s="63"/>
      <c r="D146" s="63"/>
      <c r="E146" s="63"/>
      <c r="F146" s="63"/>
      <c r="G146" s="63"/>
      <c r="H146" s="64"/>
      <c r="I146" s="23">
        <v>4</v>
      </c>
      <c r="J146" s="23">
        <v>9</v>
      </c>
      <c r="K146" s="24">
        <v>1140123470</v>
      </c>
      <c r="L146" s="25" t="s">
        <v>12</v>
      </c>
      <c r="M146" s="26">
        <v>0</v>
      </c>
      <c r="N146" s="27">
        <f>13525416.04+200000+250000</f>
        <v>13975416.039999999</v>
      </c>
      <c r="O146" s="28">
        <f>14138832.12+200000+250000</f>
        <v>14588832.119999999</v>
      </c>
    </row>
    <row r="147" spans="1:15" ht="21.75" customHeight="1">
      <c r="A147" s="10"/>
      <c r="B147" s="66" t="s">
        <v>275</v>
      </c>
      <c r="C147" s="67"/>
      <c r="D147" s="67"/>
      <c r="E147" s="67"/>
      <c r="F147" s="67"/>
      <c r="G147" s="67"/>
      <c r="H147" s="68"/>
      <c r="I147" s="23">
        <v>4</v>
      </c>
      <c r="J147" s="23">
        <v>9</v>
      </c>
      <c r="K147" s="24">
        <v>9990023470</v>
      </c>
      <c r="L147" s="25"/>
      <c r="M147" s="26"/>
      <c r="N147" s="27">
        <f t="shared" ref="N147:O147" si="24">N148</f>
        <v>100000</v>
      </c>
      <c r="O147" s="27">
        <f t="shared" si="24"/>
        <v>100000</v>
      </c>
    </row>
    <row r="148" spans="1:15" ht="21.75" customHeight="1">
      <c r="A148" s="10"/>
      <c r="B148" s="63" t="s">
        <v>13</v>
      </c>
      <c r="C148" s="63"/>
      <c r="D148" s="63"/>
      <c r="E148" s="63"/>
      <c r="F148" s="63"/>
      <c r="G148" s="63"/>
      <c r="H148" s="64"/>
      <c r="I148" s="23">
        <v>4</v>
      </c>
      <c r="J148" s="23">
        <v>9</v>
      </c>
      <c r="K148" s="24">
        <v>9990023470</v>
      </c>
      <c r="L148" s="25">
        <v>240</v>
      </c>
      <c r="M148" s="26"/>
      <c r="N148" s="27">
        <v>100000</v>
      </c>
      <c r="O148" s="28">
        <v>100000</v>
      </c>
    </row>
    <row r="149" spans="1:15" ht="21.75" customHeight="1">
      <c r="A149" s="10"/>
      <c r="B149" s="63" t="s">
        <v>90</v>
      </c>
      <c r="C149" s="63"/>
      <c r="D149" s="63"/>
      <c r="E149" s="63"/>
      <c r="F149" s="63"/>
      <c r="G149" s="63"/>
      <c r="H149" s="64"/>
      <c r="I149" s="23">
        <v>4</v>
      </c>
      <c r="J149" s="23">
        <v>9</v>
      </c>
      <c r="K149" s="24" t="s">
        <v>89</v>
      </c>
      <c r="L149" s="25"/>
      <c r="M149" s="26">
        <v>0</v>
      </c>
      <c r="N149" s="27">
        <f>N150</f>
        <v>0</v>
      </c>
      <c r="O149" s="28">
        <f>O150</f>
        <v>0</v>
      </c>
    </row>
    <row r="150" spans="1:15" ht="12.75" customHeight="1">
      <c r="A150" s="10"/>
      <c r="B150" s="63" t="s">
        <v>87</v>
      </c>
      <c r="C150" s="63"/>
      <c r="D150" s="63"/>
      <c r="E150" s="63"/>
      <c r="F150" s="63"/>
      <c r="G150" s="63"/>
      <c r="H150" s="64"/>
      <c r="I150" s="23">
        <v>4</v>
      </c>
      <c r="J150" s="23">
        <v>9</v>
      </c>
      <c r="K150" s="24" t="s">
        <v>89</v>
      </c>
      <c r="L150" s="25" t="s">
        <v>85</v>
      </c>
      <c r="M150" s="26">
        <v>0</v>
      </c>
      <c r="N150" s="27"/>
      <c r="O150" s="28"/>
    </row>
    <row r="151" spans="1:15" ht="12.75" customHeight="1">
      <c r="A151" s="10"/>
      <c r="B151" s="71" t="s">
        <v>118</v>
      </c>
      <c r="C151" s="71"/>
      <c r="D151" s="71"/>
      <c r="E151" s="71"/>
      <c r="F151" s="71"/>
      <c r="G151" s="71"/>
      <c r="H151" s="72"/>
      <c r="I151" s="17">
        <v>4</v>
      </c>
      <c r="J151" s="17">
        <v>10</v>
      </c>
      <c r="K151" s="18"/>
      <c r="L151" s="19"/>
      <c r="M151" s="20">
        <v>0</v>
      </c>
      <c r="N151" s="21">
        <f t="shared" ref="N151:O152" si="25">N152</f>
        <v>912096</v>
      </c>
      <c r="O151" s="22">
        <f t="shared" si="25"/>
        <v>948288</v>
      </c>
    </row>
    <row r="152" spans="1:15" ht="33.75" customHeight="1">
      <c r="A152" s="10"/>
      <c r="B152" s="66" t="s">
        <v>209</v>
      </c>
      <c r="C152" s="67"/>
      <c r="D152" s="67"/>
      <c r="E152" s="67"/>
      <c r="F152" s="67"/>
      <c r="G152" s="67"/>
      <c r="H152" s="68"/>
      <c r="I152" s="23">
        <v>4</v>
      </c>
      <c r="J152" s="23">
        <v>10</v>
      </c>
      <c r="K152" s="24">
        <v>100000000</v>
      </c>
      <c r="L152" s="25"/>
      <c r="M152" s="26"/>
      <c r="N152" s="27">
        <f t="shared" si="25"/>
        <v>912096</v>
      </c>
      <c r="O152" s="28">
        <f t="shared" si="25"/>
        <v>948288</v>
      </c>
    </row>
    <row r="153" spans="1:15" ht="12.75" customHeight="1">
      <c r="A153" s="10"/>
      <c r="B153" s="66" t="s">
        <v>210</v>
      </c>
      <c r="C153" s="67"/>
      <c r="D153" s="67"/>
      <c r="E153" s="67"/>
      <c r="F153" s="67"/>
      <c r="G153" s="67"/>
      <c r="H153" s="68"/>
      <c r="I153" s="23">
        <v>4</v>
      </c>
      <c r="J153" s="23">
        <v>10</v>
      </c>
      <c r="K153" s="24">
        <v>140000000</v>
      </c>
      <c r="L153" s="25"/>
      <c r="M153" s="26"/>
      <c r="N153" s="27">
        <f>N154+N157</f>
        <v>912096</v>
      </c>
      <c r="O153" s="28">
        <f>O154+O157</f>
        <v>948288</v>
      </c>
    </row>
    <row r="154" spans="1:15" ht="51.75" customHeight="1">
      <c r="A154" s="10"/>
      <c r="B154" s="66" t="s">
        <v>214</v>
      </c>
      <c r="C154" s="67"/>
      <c r="D154" s="67"/>
      <c r="E154" s="67"/>
      <c r="F154" s="67"/>
      <c r="G154" s="67"/>
      <c r="H154" s="68"/>
      <c r="I154" s="23">
        <v>4</v>
      </c>
      <c r="J154" s="23">
        <v>10</v>
      </c>
      <c r="K154" s="24">
        <v>140100000</v>
      </c>
      <c r="L154" s="25"/>
      <c r="M154" s="26"/>
      <c r="N154" s="27">
        <f t="shared" ref="N154:O155" si="26">N155</f>
        <v>650400</v>
      </c>
      <c r="O154" s="28">
        <f t="shared" si="26"/>
        <v>676200</v>
      </c>
    </row>
    <row r="155" spans="1:15" ht="42.75" customHeight="1">
      <c r="A155" s="10"/>
      <c r="B155" s="64" t="s">
        <v>117</v>
      </c>
      <c r="C155" s="78"/>
      <c r="D155" s="78"/>
      <c r="E155" s="78"/>
      <c r="F155" s="78"/>
      <c r="G155" s="78"/>
      <c r="H155" s="79"/>
      <c r="I155" s="23">
        <v>4</v>
      </c>
      <c r="J155" s="23">
        <v>10</v>
      </c>
      <c r="K155" s="24">
        <v>140180450</v>
      </c>
      <c r="L155" s="25"/>
      <c r="M155" s="26">
        <v>0</v>
      </c>
      <c r="N155" s="27">
        <f t="shared" si="26"/>
        <v>650400</v>
      </c>
      <c r="O155" s="28">
        <f t="shared" si="26"/>
        <v>676200</v>
      </c>
    </row>
    <row r="156" spans="1:15" ht="21.75" customHeight="1">
      <c r="A156" s="10"/>
      <c r="B156" s="63" t="s">
        <v>13</v>
      </c>
      <c r="C156" s="63"/>
      <c r="D156" s="63"/>
      <c r="E156" s="63"/>
      <c r="F156" s="63"/>
      <c r="G156" s="63"/>
      <c r="H156" s="64"/>
      <c r="I156" s="23">
        <v>4</v>
      </c>
      <c r="J156" s="23">
        <v>10</v>
      </c>
      <c r="K156" s="24">
        <v>140180450</v>
      </c>
      <c r="L156" s="25" t="s">
        <v>12</v>
      </c>
      <c r="M156" s="26">
        <v>0</v>
      </c>
      <c r="N156" s="27">
        <v>650400</v>
      </c>
      <c r="O156" s="28">
        <v>676200</v>
      </c>
    </row>
    <row r="157" spans="1:15" ht="41.25" customHeight="1">
      <c r="A157" s="10"/>
      <c r="B157" s="66" t="s">
        <v>231</v>
      </c>
      <c r="C157" s="67"/>
      <c r="D157" s="67"/>
      <c r="E157" s="67"/>
      <c r="F157" s="67"/>
      <c r="G157" s="67"/>
      <c r="H157" s="68"/>
      <c r="I157" s="23">
        <v>4</v>
      </c>
      <c r="J157" s="23">
        <v>10</v>
      </c>
      <c r="K157" s="24">
        <v>140200000</v>
      </c>
      <c r="L157" s="25"/>
      <c r="M157" s="26"/>
      <c r="N157" s="27">
        <f t="shared" ref="N157:O158" si="27">N158</f>
        <v>261696</v>
      </c>
      <c r="O157" s="28">
        <f t="shared" si="27"/>
        <v>272088</v>
      </c>
    </row>
    <row r="158" spans="1:15" ht="42.75" customHeight="1">
      <c r="A158" s="10"/>
      <c r="B158" s="63" t="s">
        <v>116</v>
      </c>
      <c r="C158" s="63"/>
      <c r="D158" s="63"/>
      <c r="E158" s="63"/>
      <c r="F158" s="63"/>
      <c r="G158" s="63"/>
      <c r="H158" s="64"/>
      <c r="I158" s="23">
        <v>4</v>
      </c>
      <c r="J158" s="23">
        <v>10</v>
      </c>
      <c r="K158" s="24">
        <v>140280450</v>
      </c>
      <c r="L158" s="25"/>
      <c r="M158" s="26">
        <v>0</v>
      </c>
      <c r="N158" s="27">
        <f t="shared" si="27"/>
        <v>261696</v>
      </c>
      <c r="O158" s="28">
        <f t="shared" si="27"/>
        <v>272088</v>
      </c>
    </row>
    <row r="159" spans="1:15" ht="12.75" customHeight="1">
      <c r="A159" s="10"/>
      <c r="B159" s="63" t="s">
        <v>4</v>
      </c>
      <c r="C159" s="63"/>
      <c r="D159" s="63"/>
      <c r="E159" s="63"/>
      <c r="F159" s="63"/>
      <c r="G159" s="63"/>
      <c r="H159" s="64"/>
      <c r="I159" s="23">
        <v>4</v>
      </c>
      <c r="J159" s="23">
        <v>10</v>
      </c>
      <c r="K159" s="24">
        <v>140280450</v>
      </c>
      <c r="L159" s="25" t="s">
        <v>3</v>
      </c>
      <c r="M159" s="26">
        <v>0</v>
      </c>
      <c r="N159" s="27">
        <v>261696</v>
      </c>
      <c r="O159" s="28">
        <v>272088</v>
      </c>
    </row>
    <row r="160" spans="1:15" ht="24.75" customHeight="1">
      <c r="A160" s="10"/>
      <c r="B160" s="71" t="s">
        <v>115</v>
      </c>
      <c r="C160" s="71"/>
      <c r="D160" s="71"/>
      <c r="E160" s="71"/>
      <c r="F160" s="71"/>
      <c r="G160" s="71"/>
      <c r="H160" s="72"/>
      <c r="I160" s="17">
        <v>4</v>
      </c>
      <c r="J160" s="17">
        <v>12</v>
      </c>
      <c r="K160" s="18"/>
      <c r="L160" s="19"/>
      <c r="M160" s="20">
        <v>0</v>
      </c>
      <c r="N160" s="21">
        <f>N161+N166</f>
        <v>868300</v>
      </c>
      <c r="O160" s="22">
        <f>O161+O166</f>
        <v>868300</v>
      </c>
    </row>
    <row r="161" spans="1:15" ht="47.25" customHeight="1">
      <c r="A161" s="10"/>
      <c r="B161" s="66" t="s">
        <v>215</v>
      </c>
      <c r="C161" s="67"/>
      <c r="D161" s="67"/>
      <c r="E161" s="67"/>
      <c r="F161" s="67"/>
      <c r="G161" s="67"/>
      <c r="H161" s="68"/>
      <c r="I161" s="23">
        <v>4</v>
      </c>
      <c r="J161" s="23">
        <v>12</v>
      </c>
      <c r="K161" s="24">
        <v>1200000000</v>
      </c>
      <c r="L161" s="19"/>
      <c r="M161" s="20"/>
      <c r="N161" s="21">
        <f t="shared" ref="N161:O164" si="28">N162</f>
        <v>390000</v>
      </c>
      <c r="O161" s="22">
        <f t="shared" si="28"/>
        <v>390000</v>
      </c>
    </row>
    <row r="162" spans="1:15" ht="12.75" customHeight="1">
      <c r="A162" s="10"/>
      <c r="B162" s="66" t="s">
        <v>210</v>
      </c>
      <c r="C162" s="67"/>
      <c r="D162" s="67"/>
      <c r="E162" s="67"/>
      <c r="F162" s="67"/>
      <c r="G162" s="67"/>
      <c r="H162" s="68"/>
      <c r="I162" s="23">
        <v>4</v>
      </c>
      <c r="J162" s="23">
        <v>12</v>
      </c>
      <c r="K162" s="24">
        <v>1240000000</v>
      </c>
      <c r="L162" s="19"/>
      <c r="M162" s="20"/>
      <c r="N162" s="21">
        <f t="shared" si="28"/>
        <v>390000</v>
      </c>
      <c r="O162" s="22">
        <f t="shared" si="28"/>
        <v>390000</v>
      </c>
    </row>
    <row r="163" spans="1:15" ht="27.75" customHeight="1">
      <c r="A163" s="10"/>
      <c r="B163" s="66" t="s">
        <v>234</v>
      </c>
      <c r="C163" s="67"/>
      <c r="D163" s="67"/>
      <c r="E163" s="67"/>
      <c r="F163" s="67"/>
      <c r="G163" s="67"/>
      <c r="H163" s="68"/>
      <c r="I163" s="23">
        <v>4</v>
      </c>
      <c r="J163" s="23">
        <v>12</v>
      </c>
      <c r="K163" s="24">
        <v>1240200000</v>
      </c>
      <c r="L163" s="19"/>
      <c r="M163" s="20"/>
      <c r="N163" s="21">
        <f t="shared" si="28"/>
        <v>390000</v>
      </c>
      <c r="O163" s="22">
        <f t="shared" si="28"/>
        <v>390000</v>
      </c>
    </row>
    <row r="164" spans="1:15" ht="21.75" customHeight="1">
      <c r="A164" s="10"/>
      <c r="B164" s="63" t="s">
        <v>114</v>
      </c>
      <c r="C164" s="63"/>
      <c r="D164" s="63"/>
      <c r="E164" s="63"/>
      <c r="F164" s="63"/>
      <c r="G164" s="63"/>
      <c r="H164" s="64"/>
      <c r="I164" s="23">
        <v>4</v>
      </c>
      <c r="J164" s="23">
        <v>12</v>
      </c>
      <c r="K164" s="24">
        <v>1240224390</v>
      </c>
      <c r="L164" s="25"/>
      <c r="M164" s="26">
        <v>0</v>
      </c>
      <c r="N164" s="27">
        <f t="shared" si="28"/>
        <v>390000</v>
      </c>
      <c r="O164" s="28">
        <f t="shared" si="28"/>
        <v>390000</v>
      </c>
    </row>
    <row r="165" spans="1:15" ht="21.75" customHeight="1">
      <c r="A165" s="10"/>
      <c r="B165" s="63" t="s">
        <v>13</v>
      </c>
      <c r="C165" s="63"/>
      <c r="D165" s="63"/>
      <c r="E165" s="63"/>
      <c r="F165" s="63"/>
      <c r="G165" s="63"/>
      <c r="H165" s="64"/>
      <c r="I165" s="23">
        <v>4</v>
      </c>
      <c r="J165" s="23">
        <v>12</v>
      </c>
      <c r="K165" s="24">
        <v>1240224390</v>
      </c>
      <c r="L165" s="25" t="s">
        <v>12</v>
      </c>
      <c r="M165" s="26">
        <v>0</v>
      </c>
      <c r="N165" s="27">
        <v>390000</v>
      </c>
      <c r="O165" s="28">
        <v>390000</v>
      </c>
    </row>
    <row r="166" spans="1:15" ht="21.75" customHeight="1">
      <c r="A166" s="10"/>
      <c r="B166" s="66" t="s">
        <v>207</v>
      </c>
      <c r="C166" s="67"/>
      <c r="D166" s="67"/>
      <c r="E166" s="67"/>
      <c r="F166" s="67"/>
      <c r="G166" s="67"/>
      <c r="H166" s="68"/>
      <c r="I166" s="23">
        <v>4</v>
      </c>
      <c r="J166" s="23">
        <v>12</v>
      </c>
      <c r="K166" s="24">
        <v>9900000000</v>
      </c>
      <c r="L166" s="25"/>
      <c r="M166" s="26"/>
      <c r="N166" s="27">
        <f>N167</f>
        <v>478300</v>
      </c>
      <c r="O166" s="28">
        <f>O167</f>
        <v>478300</v>
      </c>
    </row>
    <row r="167" spans="1:15" ht="21.75" customHeight="1">
      <c r="A167" s="10"/>
      <c r="B167" s="66" t="s">
        <v>208</v>
      </c>
      <c r="C167" s="67"/>
      <c r="D167" s="67"/>
      <c r="E167" s="67"/>
      <c r="F167" s="67"/>
      <c r="G167" s="67"/>
      <c r="H167" s="68"/>
      <c r="I167" s="23">
        <v>4</v>
      </c>
      <c r="J167" s="23">
        <v>12</v>
      </c>
      <c r="K167" s="24">
        <v>9990000000</v>
      </c>
      <c r="L167" s="25"/>
      <c r="M167" s="26"/>
      <c r="N167" s="27">
        <f>N168+N170</f>
        <v>478300</v>
      </c>
      <c r="O167" s="28">
        <f>O168+O170</f>
        <v>478300</v>
      </c>
    </row>
    <row r="168" spans="1:15" ht="21.75" customHeight="1">
      <c r="A168" s="10"/>
      <c r="B168" s="63" t="s">
        <v>113</v>
      </c>
      <c r="C168" s="63"/>
      <c r="D168" s="63"/>
      <c r="E168" s="63"/>
      <c r="F168" s="63"/>
      <c r="G168" s="63"/>
      <c r="H168" s="64"/>
      <c r="I168" s="23">
        <v>4</v>
      </c>
      <c r="J168" s="23">
        <v>12</v>
      </c>
      <c r="K168" s="24" t="s">
        <v>112</v>
      </c>
      <c r="L168" s="25"/>
      <c r="M168" s="26">
        <v>0</v>
      </c>
      <c r="N168" s="27">
        <f>N169</f>
        <v>50000</v>
      </c>
      <c r="O168" s="28">
        <f>O169</f>
        <v>50000</v>
      </c>
    </row>
    <row r="169" spans="1:15" ht="21.75" customHeight="1">
      <c r="A169" s="10"/>
      <c r="B169" s="63" t="s">
        <v>13</v>
      </c>
      <c r="C169" s="63"/>
      <c r="D169" s="63"/>
      <c r="E169" s="63"/>
      <c r="F169" s="63"/>
      <c r="G169" s="63"/>
      <c r="H169" s="64"/>
      <c r="I169" s="23">
        <v>4</v>
      </c>
      <c r="J169" s="23">
        <v>12</v>
      </c>
      <c r="K169" s="24" t="s">
        <v>112</v>
      </c>
      <c r="L169" s="25" t="s">
        <v>12</v>
      </c>
      <c r="M169" s="26">
        <v>0</v>
      </c>
      <c r="N169" s="27">
        <v>50000</v>
      </c>
      <c r="O169" s="28">
        <v>50000</v>
      </c>
    </row>
    <row r="170" spans="1:15" ht="21.75" customHeight="1">
      <c r="A170" s="10"/>
      <c r="B170" s="63" t="s">
        <v>90</v>
      </c>
      <c r="C170" s="63"/>
      <c r="D170" s="63"/>
      <c r="E170" s="63"/>
      <c r="F170" s="63"/>
      <c r="G170" s="63"/>
      <c r="H170" s="64"/>
      <c r="I170" s="23">
        <v>4</v>
      </c>
      <c r="J170" s="23">
        <v>12</v>
      </c>
      <c r="K170" s="24" t="s">
        <v>89</v>
      </c>
      <c r="L170" s="25"/>
      <c r="M170" s="26">
        <v>0</v>
      </c>
      <c r="N170" s="27">
        <f>N171+N172+N173</f>
        <v>428300</v>
      </c>
      <c r="O170" s="28">
        <f>O171+O172+O173</f>
        <v>428300</v>
      </c>
    </row>
    <row r="171" spans="1:15" ht="21.75" customHeight="1">
      <c r="A171" s="10"/>
      <c r="B171" s="63" t="s">
        <v>13</v>
      </c>
      <c r="C171" s="63"/>
      <c r="D171" s="63"/>
      <c r="E171" s="63"/>
      <c r="F171" s="63"/>
      <c r="G171" s="63"/>
      <c r="H171" s="64"/>
      <c r="I171" s="23">
        <v>4</v>
      </c>
      <c r="J171" s="23">
        <v>12</v>
      </c>
      <c r="K171" s="24" t="s">
        <v>89</v>
      </c>
      <c r="L171" s="25" t="s">
        <v>12</v>
      </c>
      <c r="M171" s="26">
        <v>0</v>
      </c>
      <c r="N171" s="27">
        <v>200000</v>
      </c>
      <c r="O171" s="28">
        <v>200000</v>
      </c>
    </row>
    <row r="172" spans="1:15" ht="12.75" customHeight="1">
      <c r="A172" s="10"/>
      <c r="B172" s="63" t="s">
        <v>87</v>
      </c>
      <c r="C172" s="63"/>
      <c r="D172" s="63"/>
      <c r="E172" s="63"/>
      <c r="F172" s="63"/>
      <c r="G172" s="63"/>
      <c r="H172" s="64"/>
      <c r="I172" s="23">
        <v>4</v>
      </c>
      <c r="J172" s="23">
        <v>12</v>
      </c>
      <c r="K172" s="24" t="s">
        <v>89</v>
      </c>
      <c r="L172" s="25" t="s">
        <v>85</v>
      </c>
      <c r="M172" s="26">
        <v>0</v>
      </c>
      <c r="N172" s="27"/>
      <c r="O172" s="28"/>
    </row>
    <row r="173" spans="1:15" ht="12.75" customHeight="1">
      <c r="A173" s="10"/>
      <c r="B173" s="63" t="s">
        <v>42</v>
      </c>
      <c r="C173" s="63"/>
      <c r="D173" s="63"/>
      <c r="E173" s="63"/>
      <c r="F173" s="63"/>
      <c r="G173" s="63"/>
      <c r="H173" s="64"/>
      <c r="I173" s="23">
        <v>4</v>
      </c>
      <c r="J173" s="23">
        <v>12</v>
      </c>
      <c r="K173" s="24" t="s">
        <v>89</v>
      </c>
      <c r="L173" s="25" t="s">
        <v>41</v>
      </c>
      <c r="M173" s="26">
        <v>0</v>
      </c>
      <c r="N173" s="27">
        <v>228300</v>
      </c>
      <c r="O173" s="28">
        <v>228300</v>
      </c>
    </row>
    <row r="174" spans="1:15" ht="12.75" customHeight="1">
      <c r="A174" s="10"/>
      <c r="B174" s="71" t="s">
        <v>111</v>
      </c>
      <c r="C174" s="71"/>
      <c r="D174" s="71"/>
      <c r="E174" s="71"/>
      <c r="F174" s="71"/>
      <c r="G174" s="71"/>
      <c r="H174" s="72"/>
      <c r="I174" s="17">
        <v>5</v>
      </c>
      <c r="J174" s="17">
        <v>0</v>
      </c>
      <c r="K174" s="18"/>
      <c r="L174" s="19"/>
      <c r="M174" s="20">
        <v>0</v>
      </c>
      <c r="N174" s="21">
        <f>N175+N184+N220+N245</f>
        <v>88641807.359999999</v>
      </c>
      <c r="O174" s="22">
        <f>O175+O184+O220+O245</f>
        <v>82937204.950000018</v>
      </c>
    </row>
    <row r="175" spans="1:15" ht="12.75" customHeight="1">
      <c r="A175" s="10"/>
      <c r="B175" s="71" t="s">
        <v>110</v>
      </c>
      <c r="C175" s="71"/>
      <c r="D175" s="71"/>
      <c r="E175" s="71"/>
      <c r="F175" s="71"/>
      <c r="G175" s="71"/>
      <c r="H175" s="72"/>
      <c r="I175" s="17">
        <v>5</v>
      </c>
      <c r="J175" s="17">
        <v>1</v>
      </c>
      <c r="K175" s="18"/>
      <c r="L175" s="19"/>
      <c r="M175" s="20">
        <v>0</v>
      </c>
      <c r="N175" s="21">
        <f t="shared" ref="N175:O176" si="29">N176</f>
        <v>1052800</v>
      </c>
      <c r="O175" s="22">
        <f t="shared" si="29"/>
        <v>1052800</v>
      </c>
    </row>
    <row r="176" spans="1:15" ht="12.75" customHeight="1">
      <c r="A176" s="10"/>
      <c r="B176" s="66" t="s">
        <v>207</v>
      </c>
      <c r="C176" s="67"/>
      <c r="D176" s="67"/>
      <c r="E176" s="67"/>
      <c r="F176" s="67"/>
      <c r="G176" s="67"/>
      <c r="H176" s="68"/>
      <c r="I176" s="23">
        <v>5</v>
      </c>
      <c r="J176" s="23">
        <v>1</v>
      </c>
      <c r="K176" s="24">
        <v>9900000000</v>
      </c>
      <c r="L176" s="19"/>
      <c r="M176" s="20"/>
      <c r="N176" s="21">
        <f t="shared" si="29"/>
        <v>1052800</v>
      </c>
      <c r="O176" s="22">
        <f t="shared" si="29"/>
        <v>1052800</v>
      </c>
    </row>
    <row r="177" spans="1:15" ht="24.75" customHeight="1">
      <c r="A177" s="10"/>
      <c r="B177" s="66" t="s">
        <v>208</v>
      </c>
      <c r="C177" s="67"/>
      <c r="D177" s="67"/>
      <c r="E177" s="67"/>
      <c r="F177" s="67"/>
      <c r="G177" s="67"/>
      <c r="H177" s="68"/>
      <c r="I177" s="23">
        <v>5</v>
      </c>
      <c r="J177" s="23">
        <v>1</v>
      </c>
      <c r="K177" s="24">
        <v>9990000000</v>
      </c>
      <c r="L177" s="19"/>
      <c r="M177" s="20"/>
      <c r="N177" s="21">
        <f>N178+N182</f>
        <v>1052800</v>
      </c>
      <c r="O177" s="22">
        <f>O178+O182</f>
        <v>1052800</v>
      </c>
    </row>
    <row r="178" spans="1:15" ht="12.75" customHeight="1">
      <c r="A178" s="10"/>
      <c r="B178" s="63" t="s">
        <v>109</v>
      </c>
      <c r="C178" s="63"/>
      <c r="D178" s="63"/>
      <c r="E178" s="63"/>
      <c r="F178" s="63"/>
      <c r="G178" s="63"/>
      <c r="H178" s="64"/>
      <c r="I178" s="23">
        <v>5</v>
      </c>
      <c r="J178" s="23">
        <v>1</v>
      </c>
      <c r="K178" s="24" t="s">
        <v>108</v>
      </c>
      <c r="L178" s="25"/>
      <c r="M178" s="26">
        <v>0</v>
      </c>
      <c r="N178" s="27">
        <f>N179+N180+N181</f>
        <v>760000</v>
      </c>
      <c r="O178" s="28">
        <f>O179+O180+O181</f>
        <v>760000</v>
      </c>
    </row>
    <row r="179" spans="1:15" ht="21.75" customHeight="1">
      <c r="A179" s="10"/>
      <c r="B179" s="63" t="s">
        <v>13</v>
      </c>
      <c r="C179" s="63"/>
      <c r="D179" s="63"/>
      <c r="E179" s="63"/>
      <c r="F179" s="63"/>
      <c r="G179" s="63"/>
      <c r="H179" s="64"/>
      <c r="I179" s="23">
        <v>5</v>
      </c>
      <c r="J179" s="23">
        <v>1</v>
      </c>
      <c r="K179" s="24" t="s">
        <v>108</v>
      </c>
      <c r="L179" s="25" t="s">
        <v>12</v>
      </c>
      <c r="M179" s="26">
        <v>0</v>
      </c>
      <c r="N179" s="27">
        <f>400000+360000</f>
        <v>760000</v>
      </c>
      <c r="O179" s="28">
        <f>400000+360000</f>
        <v>760000</v>
      </c>
    </row>
    <row r="180" spans="1:15" ht="12.75" customHeight="1">
      <c r="A180" s="10"/>
      <c r="B180" s="63" t="s">
        <v>101</v>
      </c>
      <c r="C180" s="63"/>
      <c r="D180" s="63"/>
      <c r="E180" s="63"/>
      <c r="F180" s="63"/>
      <c r="G180" s="63"/>
      <c r="H180" s="64"/>
      <c r="I180" s="23">
        <v>5</v>
      </c>
      <c r="J180" s="23">
        <v>1</v>
      </c>
      <c r="K180" s="24" t="s">
        <v>108</v>
      </c>
      <c r="L180" s="25" t="s">
        <v>100</v>
      </c>
      <c r="M180" s="26">
        <v>0</v>
      </c>
      <c r="N180" s="27"/>
      <c r="O180" s="28"/>
    </row>
    <row r="181" spans="1:15" ht="12.75" customHeight="1">
      <c r="A181" s="10"/>
      <c r="B181" s="63" t="s">
        <v>87</v>
      </c>
      <c r="C181" s="63"/>
      <c r="D181" s="63"/>
      <c r="E181" s="63"/>
      <c r="F181" s="63"/>
      <c r="G181" s="63"/>
      <c r="H181" s="64"/>
      <c r="I181" s="23">
        <v>5</v>
      </c>
      <c r="J181" s="23">
        <v>1</v>
      </c>
      <c r="K181" s="24" t="s">
        <v>108</v>
      </c>
      <c r="L181" s="25" t="s">
        <v>85</v>
      </c>
      <c r="M181" s="26">
        <v>0</v>
      </c>
      <c r="N181" s="27"/>
      <c r="O181" s="28"/>
    </row>
    <row r="182" spans="1:15" ht="32.25" customHeight="1">
      <c r="A182" s="10"/>
      <c r="B182" s="63" t="s">
        <v>107</v>
      </c>
      <c r="C182" s="63"/>
      <c r="D182" s="63"/>
      <c r="E182" s="63"/>
      <c r="F182" s="63"/>
      <c r="G182" s="63"/>
      <c r="H182" s="64"/>
      <c r="I182" s="23">
        <v>5</v>
      </c>
      <c r="J182" s="23">
        <v>1</v>
      </c>
      <c r="K182" s="24" t="s">
        <v>106</v>
      </c>
      <c r="L182" s="25"/>
      <c r="M182" s="26">
        <v>0</v>
      </c>
      <c r="N182" s="27">
        <f>N183</f>
        <v>292800</v>
      </c>
      <c r="O182" s="28">
        <f>O183</f>
        <v>292800</v>
      </c>
    </row>
    <row r="183" spans="1:15" ht="21.75" customHeight="1">
      <c r="A183" s="10"/>
      <c r="B183" s="63" t="s">
        <v>13</v>
      </c>
      <c r="C183" s="63"/>
      <c r="D183" s="63"/>
      <c r="E183" s="63"/>
      <c r="F183" s="63"/>
      <c r="G183" s="63"/>
      <c r="H183" s="64"/>
      <c r="I183" s="23">
        <v>5</v>
      </c>
      <c r="J183" s="23">
        <v>1</v>
      </c>
      <c r="K183" s="24" t="s">
        <v>106</v>
      </c>
      <c r="L183" s="25" t="s">
        <v>12</v>
      </c>
      <c r="M183" s="26">
        <v>0</v>
      </c>
      <c r="N183" s="27">
        <v>292800</v>
      </c>
      <c r="O183" s="28">
        <v>292800</v>
      </c>
    </row>
    <row r="184" spans="1:15" ht="12.75" customHeight="1">
      <c r="A184" s="10"/>
      <c r="B184" s="71" t="s">
        <v>105</v>
      </c>
      <c r="C184" s="71"/>
      <c r="D184" s="71"/>
      <c r="E184" s="71"/>
      <c r="F184" s="71"/>
      <c r="G184" s="71"/>
      <c r="H184" s="72"/>
      <c r="I184" s="17">
        <v>5</v>
      </c>
      <c r="J184" s="17">
        <v>2</v>
      </c>
      <c r="K184" s="18"/>
      <c r="L184" s="19"/>
      <c r="M184" s="20">
        <v>0</v>
      </c>
      <c r="N184" s="21">
        <f>N185+N190+N211</f>
        <v>46540602.380000003</v>
      </c>
      <c r="O184" s="22">
        <f>O185+O190+O211</f>
        <v>39311400.000000007</v>
      </c>
    </row>
    <row r="185" spans="1:15" ht="37.5" customHeight="1">
      <c r="A185" s="10"/>
      <c r="B185" s="66" t="s">
        <v>209</v>
      </c>
      <c r="C185" s="67"/>
      <c r="D185" s="67"/>
      <c r="E185" s="67"/>
      <c r="F185" s="67"/>
      <c r="G185" s="67"/>
      <c r="H185" s="68"/>
      <c r="I185" s="23">
        <v>5</v>
      </c>
      <c r="J185" s="23">
        <v>2</v>
      </c>
      <c r="K185" s="24">
        <v>100000000</v>
      </c>
      <c r="L185" s="25"/>
      <c r="M185" s="26"/>
      <c r="N185" s="27">
        <f t="shared" ref="N185:O188" si="30">N186</f>
        <v>0</v>
      </c>
      <c r="O185" s="28">
        <f t="shared" si="30"/>
        <v>0</v>
      </c>
    </row>
    <row r="186" spans="1:15" ht="12.75" customHeight="1">
      <c r="A186" s="10"/>
      <c r="B186" s="66" t="s">
        <v>210</v>
      </c>
      <c r="C186" s="67"/>
      <c r="D186" s="67"/>
      <c r="E186" s="67"/>
      <c r="F186" s="67"/>
      <c r="G186" s="67"/>
      <c r="H186" s="68"/>
      <c r="I186" s="23">
        <v>5</v>
      </c>
      <c r="J186" s="23">
        <v>2</v>
      </c>
      <c r="K186" s="24">
        <v>140000000</v>
      </c>
      <c r="L186" s="25"/>
      <c r="M186" s="26"/>
      <c r="N186" s="27">
        <f t="shared" si="30"/>
        <v>0</v>
      </c>
      <c r="O186" s="28">
        <f t="shared" si="30"/>
        <v>0</v>
      </c>
    </row>
    <row r="187" spans="1:15" ht="37.5" customHeight="1">
      <c r="A187" s="10"/>
      <c r="B187" s="66" t="s">
        <v>231</v>
      </c>
      <c r="C187" s="67"/>
      <c r="D187" s="67"/>
      <c r="E187" s="67"/>
      <c r="F187" s="67"/>
      <c r="G187" s="67"/>
      <c r="H187" s="68"/>
      <c r="I187" s="23">
        <v>5</v>
      </c>
      <c r="J187" s="23">
        <v>2</v>
      </c>
      <c r="K187" s="24">
        <v>140200000</v>
      </c>
      <c r="L187" s="25"/>
      <c r="M187" s="26"/>
      <c r="N187" s="27">
        <f t="shared" si="30"/>
        <v>0</v>
      </c>
      <c r="O187" s="28">
        <f t="shared" si="30"/>
        <v>0</v>
      </c>
    </row>
    <row r="188" spans="1:15" ht="54.75" customHeight="1">
      <c r="A188" s="10"/>
      <c r="B188" s="63" t="s">
        <v>5</v>
      </c>
      <c r="C188" s="63"/>
      <c r="D188" s="63"/>
      <c r="E188" s="63"/>
      <c r="F188" s="63"/>
      <c r="G188" s="63"/>
      <c r="H188" s="64"/>
      <c r="I188" s="23">
        <v>5</v>
      </c>
      <c r="J188" s="23">
        <v>2</v>
      </c>
      <c r="K188" s="24">
        <v>140283020</v>
      </c>
      <c r="L188" s="25"/>
      <c r="M188" s="26">
        <v>0</v>
      </c>
      <c r="N188" s="27">
        <f t="shared" si="30"/>
        <v>0</v>
      </c>
      <c r="O188" s="28">
        <f t="shared" si="30"/>
        <v>0</v>
      </c>
    </row>
    <row r="189" spans="1:15" ht="12.75" customHeight="1">
      <c r="A189" s="10"/>
      <c r="B189" s="63" t="s">
        <v>4</v>
      </c>
      <c r="C189" s="63"/>
      <c r="D189" s="63"/>
      <c r="E189" s="63"/>
      <c r="F189" s="63"/>
      <c r="G189" s="63"/>
      <c r="H189" s="64"/>
      <c r="I189" s="23">
        <v>5</v>
      </c>
      <c r="J189" s="23">
        <v>2</v>
      </c>
      <c r="K189" s="24">
        <v>140283020</v>
      </c>
      <c r="L189" s="25" t="s">
        <v>3</v>
      </c>
      <c r="M189" s="26">
        <v>0</v>
      </c>
      <c r="N189" s="27"/>
      <c r="O189" s="28"/>
    </row>
    <row r="190" spans="1:15" ht="35.25" customHeight="1">
      <c r="A190" s="10"/>
      <c r="B190" s="66" t="s">
        <v>184</v>
      </c>
      <c r="C190" s="67"/>
      <c r="D190" s="67"/>
      <c r="E190" s="67"/>
      <c r="F190" s="67"/>
      <c r="G190" s="67"/>
      <c r="H190" s="68"/>
      <c r="I190" s="23">
        <v>5</v>
      </c>
      <c r="J190" s="23">
        <v>2</v>
      </c>
      <c r="K190" s="24">
        <v>900000000</v>
      </c>
      <c r="L190" s="25"/>
      <c r="M190" s="26"/>
      <c r="N190" s="27">
        <f>N191+N198</f>
        <v>43886952.380000003</v>
      </c>
      <c r="O190" s="28">
        <f>O191+O198</f>
        <v>38085600.000000007</v>
      </c>
    </row>
    <row r="191" spans="1:15" ht="35.25" customHeight="1">
      <c r="A191" s="10"/>
      <c r="B191" s="66" t="s">
        <v>182</v>
      </c>
      <c r="C191" s="67"/>
      <c r="D191" s="67"/>
      <c r="E191" s="67"/>
      <c r="F191" s="67"/>
      <c r="G191" s="67"/>
      <c r="H191" s="68"/>
      <c r="I191" s="23">
        <v>5</v>
      </c>
      <c r="J191" s="23">
        <v>2</v>
      </c>
      <c r="K191" s="24">
        <v>920000000</v>
      </c>
      <c r="L191" s="25"/>
      <c r="M191" s="26"/>
      <c r="N191" s="27">
        <f>N192+N195</f>
        <v>39853028</v>
      </c>
      <c r="O191" s="28">
        <f>O192+O195</f>
        <v>35859133.760000005</v>
      </c>
    </row>
    <row r="192" spans="1:15" ht="35.25" customHeight="1">
      <c r="A192" s="10"/>
      <c r="B192" s="66" t="s">
        <v>183</v>
      </c>
      <c r="C192" s="67"/>
      <c r="D192" s="67"/>
      <c r="E192" s="67"/>
      <c r="F192" s="67"/>
      <c r="G192" s="67"/>
      <c r="H192" s="68"/>
      <c r="I192" s="23">
        <v>5</v>
      </c>
      <c r="J192" s="23">
        <v>2</v>
      </c>
      <c r="K192" s="24">
        <v>920100000</v>
      </c>
      <c r="L192" s="25"/>
      <c r="M192" s="26"/>
      <c r="N192" s="27">
        <f t="shared" ref="N192:O193" si="31">N193</f>
        <v>39553028</v>
      </c>
      <c r="O192" s="28">
        <f t="shared" si="31"/>
        <v>31847133.760000002</v>
      </c>
    </row>
    <row r="193" spans="1:15" ht="28.5" customHeight="1">
      <c r="A193" s="10"/>
      <c r="B193" s="63" t="s">
        <v>102</v>
      </c>
      <c r="C193" s="63"/>
      <c r="D193" s="63"/>
      <c r="E193" s="63"/>
      <c r="F193" s="63"/>
      <c r="G193" s="63"/>
      <c r="H193" s="64"/>
      <c r="I193" s="23">
        <v>5</v>
      </c>
      <c r="J193" s="23">
        <v>2</v>
      </c>
      <c r="K193" s="24" t="s">
        <v>185</v>
      </c>
      <c r="L193" s="25"/>
      <c r="M193" s="26"/>
      <c r="N193" s="27">
        <f t="shared" si="31"/>
        <v>39553028</v>
      </c>
      <c r="O193" s="28">
        <f t="shared" si="31"/>
        <v>31847133.760000002</v>
      </c>
    </row>
    <row r="194" spans="1:15" ht="18" customHeight="1">
      <c r="A194" s="10"/>
      <c r="B194" s="63" t="s">
        <v>101</v>
      </c>
      <c r="C194" s="63"/>
      <c r="D194" s="63"/>
      <c r="E194" s="63"/>
      <c r="F194" s="63"/>
      <c r="G194" s="63"/>
      <c r="H194" s="64"/>
      <c r="I194" s="23">
        <v>5</v>
      </c>
      <c r="J194" s="23">
        <v>2</v>
      </c>
      <c r="K194" s="24" t="s">
        <v>185</v>
      </c>
      <c r="L194" s="25" t="s">
        <v>100</v>
      </c>
      <c r="M194" s="26"/>
      <c r="N194" s="27">
        <f>37258952.38+2294075.62</f>
        <v>39553028</v>
      </c>
      <c r="O194" s="28">
        <f>30000000+1847133.76</f>
        <v>31847133.760000002</v>
      </c>
    </row>
    <row r="195" spans="1:15" ht="21" customHeight="1">
      <c r="A195" s="10"/>
      <c r="B195" s="66" t="s">
        <v>186</v>
      </c>
      <c r="C195" s="67"/>
      <c r="D195" s="67"/>
      <c r="E195" s="67"/>
      <c r="F195" s="67"/>
      <c r="G195" s="67"/>
      <c r="H195" s="68"/>
      <c r="I195" s="23">
        <v>5</v>
      </c>
      <c r="J195" s="23">
        <v>2</v>
      </c>
      <c r="K195" s="24">
        <v>920200000</v>
      </c>
      <c r="L195" s="25"/>
      <c r="M195" s="26"/>
      <c r="N195" s="27">
        <f>N196+N197</f>
        <v>300000</v>
      </c>
      <c r="O195" s="27">
        <f>O196+O197</f>
        <v>4012000</v>
      </c>
    </row>
    <row r="196" spans="1:15" ht="35.25" customHeight="1">
      <c r="A196" s="10"/>
      <c r="B196" s="63" t="s">
        <v>98</v>
      </c>
      <c r="C196" s="63"/>
      <c r="D196" s="63"/>
      <c r="E196" s="63"/>
      <c r="F196" s="63"/>
      <c r="G196" s="63"/>
      <c r="H196" s="64"/>
      <c r="I196" s="23">
        <v>5</v>
      </c>
      <c r="J196" s="23">
        <v>2</v>
      </c>
      <c r="K196" s="24" t="s">
        <v>236</v>
      </c>
      <c r="L196" s="25">
        <v>240</v>
      </c>
      <c r="M196" s="26"/>
      <c r="N196" s="27">
        <v>300000</v>
      </c>
      <c r="O196" s="28">
        <v>300000</v>
      </c>
    </row>
    <row r="197" spans="1:15" ht="16.5" customHeight="1">
      <c r="A197" s="10"/>
      <c r="B197" s="63" t="s">
        <v>101</v>
      </c>
      <c r="C197" s="63"/>
      <c r="D197" s="63"/>
      <c r="E197" s="63"/>
      <c r="F197" s="63"/>
      <c r="G197" s="63"/>
      <c r="H197" s="64"/>
      <c r="I197" s="23">
        <v>5</v>
      </c>
      <c r="J197" s="23">
        <v>2</v>
      </c>
      <c r="K197" s="24" t="s">
        <v>236</v>
      </c>
      <c r="L197" s="25">
        <v>410</v>
      </c>
      <c r="M197" s="26"/>
      <c r="N197" s="27"/>
      <c r="O197" s="28">
        <v>3712000</v>
      </c>
    </row>
    <row r="198" spans="1:15" ht="12.75" customHeight="1">
      <c r="A198" s="10"/>
      <c r="B198" s="66" t="s">
        <v>210</v>
      </c>
      <c r="C198" s="67"/>
      <c r="D198" s="67"/>
      <c r="E198" s="67"/>
      <c r="F198" s="67"/>
      <c r="G198" s="67"/>
      <c r="H198" s="68"/>
      <c r="I198" s="23">
        <v>5</v>
      </c>
      <c r="J198" s="23">
        <v>2</v>
      </c>
      <c r="K198" s="24">
        <v>940000000</v>
      </c>
      <c r="L198" s="25"/>
      <c r="M198" s="26"/>
      <c r="N198" s="27">
        <f>N199+N202</f>
        <v>4033924.38</v>
      </c>
      <c r="O198" s="28">
        <f>O199+O202</f>
        <v>2226466.2400000002</v>
      </c>
    </row>
    <row r="199" spans="1:15" ht="28.5" customHeight="1">
      <c r="A199" s="10"/>
      <c r="B199" s="66" t="s">
        <v>237</v>
      </c>
      <c r="C199" s="67"/>
      <c r="D199" s="67"/>
      <c r="E199" s="67"/>
      <c r="F199" s="67"/>
      <c r="G199" s="67"/>
      <c r="H199" s="68"/>
      <c r="I199" s="23">
        <v>5</v>
      </c>
      <c r="J199" s="23">
        <v>2</v>
      </c>
      <c r="K199" s="24">
        <v>940300000</v>
      </c>
      <c r="L199" s="25"/>
      <c r="M199" s="26"/>
      <c r="N199" s="27">
        <f t="shared" ref="N199:O200" si="32">N200</f>
        <v>800000</v>
      </c>
      <c r="O199" s="28">
        <f t="shared" si="32"/>
        <v>800000</v>
      </c>
    </row>
    <row r="200" spans="1:15" ht="57.75" customHeight="1">
      <c r="A200" s="10"/>
      <c r="B200" s="63" t="s">
        <v>99</v>
      </c>
      <c r="C200" s="63"/>
      <c r="D200" s="63"/>
      <c r="E200" s="63"/>
      <c r="F200" s="63"/>
      <c r="G200" s="63"/>
      <c r="H200" s="64"/>
      <c r="I200" s="23">
        <v>5</v>
      </c>
      <c r="J200" s="23">
        <v>2</v>
      </c>
      <c r="K200" s="24">
        <v>940323320</v>
      </c>
      <c r="L200" s="25"/>
      <c r="M200" s="26"/>
      <c r="N200" s="27">
        <f t="shared" si="32"/>
        <v>800000</v>
      </c>
      <c r="O200" s="28">
        <f t="shared" si="32"/>
        <v>800000</v>
      </c>
    </row>
    <row r="201" spans="1:15" ht="33" customHeight="1">
      <c r="A201" s="10"/>
      <c r="B201" s="63" t="s">
        <v>13</v>
      </c>
      <c r="C201" s="63"/>
      <c r="D201" s="63"/>
      <c r="E201" s="63"/>
      <c r="F201" s="63"/>
      <c r="G201" s="63"/>
      <c r="H201" s="64"/>
      <c r="I201" s="23">
        <v>5</v>
      </c>
      <c r="J201" s="23">
        <v>2</v>
      </c>
      <c r="K201" s="24">
        <v>940323320</v>
      </c>
      <c r="L201" s="25" t="s">
        <v>12</v>
      </c>
      <c r="M201" s="26"/>
      <c r="N201" s="27">
        <v>800000</v>
      </c>
      <c r="O201" s="28">
        <v>800000</v>
      </c>
    </row>
    <row r="202" spans="1:15" ht="30" customHeight="1">
      <c r="A202" s="10"/>
      <c r="B202" s="66" t="s">
        <v>235</v>
      </c>
      <c r="C202" s="67"/>
      <c r="D202" s="67"/>
      <c r="E202" s="67"/>
      <c r="F202" s="67"/>
      <c r="G202" s="67"/>
      <c r="H202" s="68"/>
      <c r="I202" s="23">
        <v>5</v>
      </c>
      <c r="J202" s="23">
        <v>2</v>
      </c>
      <c r="K202" s="24">
        <v>940400000</v>
      </c>
      <c r="L202" s="25"/>
      <c r="M202" s="26"/>
      <c r="N202" s="27">
        <f>N203+N206+N209</f>
        <v>3233924.38</v>
      </c>
      <c r="O202" s="28">
        <f>O203+O206+O209</f>
        <v>1426466.24</v>
      </c>
    </row>
    <row r="203" spans="1:15" ht="21.75" customHeight="1">
      <c r="A203" s="10"/>
      <c r="B203" s="63" t="s">
        <v>103</v>
      </c>
      <c r="C203" s="63"/>
      <c r="D203" s="63"/>
      <c r="E203" s="63"/>
      <c r="F203" s="63"/>
      <c r="G203" s="63"/>
      <c r="H203" s="64"/>
      <c r="I203" s="23">
        <v>5</v>
      </c>
      <c r="J203" s="23">
        <v>2</v>
      </c>
      <c r="K203" s="24">
        <v>940426320</v>
      </c>
      <c r="L203" s="25"/>
      <c r="M203" s="26">
        <v>0</v>
      </c>
      <c r="N203" s="27">
        <f>N204+N205</f>
        <v>450000</v>
      </c>
      <c r="O203" s="28">
        <f>O204+O205</f>
        <v>450000</v>
      </c>
    </row>
    <row r="204" spans="1:15" ht="21.75" customHeight="1">
      <c r="A204" s="10"/>
      <c r="B204" s="63" t="s">
        <v>13</v>
      </c>
      <c r="C204" s="63"/>
      <c r="D204" s="63"/>
      <c r="E204" s="63"/>
      <c r="F204" s="63"/>
      <c r="G204" s="63"/>
      <c r="H204" s="64"/>
      <c r="I204" s="23">
        <v>5</v>
      </c>
      <c r="J204" s="23">
        <v>2</v>
      </c>
      <c r="K204" s="24">
        <v>940426320</v>
      </c>
      <c r="L204" s="25" t="s">
        <v>12</v>
      </c>
      <c r="M204" s="26">
        <v>0</v>
      </c>
      <c r="N204" s="27">
        <v>450000</v>
      </c>
      <c r="O204" s="28">
        <v>450000</v>
      </c>
    </row>
    <row r="205" spans="1:15" ht="12.75" customHeight="1">
      <c r="A205" s="10"/>
      <c r="B205" s="63" t="s">
        <v>101</v>
      </c>
      <c r="C205" s="63"/>
      <c r="D205" s="63"/>
      <c r="E205" s="63"/>
      <c r="F205" s="63"/>
      <c r="G205" s="63"/>
      <c r="H205" s="64"/>
      <c r="I205" s="23">
        <v>5</v>
      </c>
      <c r="J205" s="23">
        <v>2</v>
      </c>
      <c r="K205" s="24">
        <v>940426320</v>
      </c>
      <c r="L205" s="25" t="s">
        <v>100</v>
      </c>
      <c r="M205" s="26">
        <v>0</v>
      </c>
      <c r="N205" s="27"/>
      <c r="O205" s="28"/>
    </row>
    <row r="206" spans="1:15" ht="12.75" customHeight="1">
      <c r="A206" s="10"/>
      <c r="B206" s="63" t="s">
        <v>97</v>
      </c>
      <c r="C206" s="63"/>
      <c r="D206" s="63"/>
      <c r="E206" s="63"/>
      <c r="F206" s="63"/>
      <c r="G206" s="63"/>
      <c r="H206" s="64"/>
      <c r="I206" s="23">
        <v>5</v>
      </c>
      <c r="J206" s="23">
        <v>2</v>
      </c>
      <c r="K206" s="24">
        <v>940426110</v>
      </c>
      <c r="L206" s="25"/>
      <c r="M206" s="26">
        <v>0</v>
      </c>
      <c r="N206" s="27">
        <f t="shared" ref="N206:O206" si="33">N207+N208</f>
        <v>2783924.38</v>
      </c>
      <c r="O206" s="27">
        <f t="shared" si="33"/>
        <v>976466.24</v>
      </c>
    </row>
    <row r="207" spans="1:15" ht="21.75" customHeight="1">
      <c r="A207" s="10"/>
      <c r="B207" s="63" t="s">
        <v>13</v>
      </c>
      <c r="C207" s="63"/>
      <c r="D207" s="63"/>
      <c r="E207" s="63"/>
      <c r="F207" s="63"/>
      <c r="G207" s="63"/>
      <c r="H207" s="64"/>
      <c r="I207" s="23">
        <v>5</v>
      </c>
      <c r="J207" s="23">
        <v>2</v>
      </c>
      <c r="K207" s="24">
        <v>940426110</v>
      </c>
      <c r="L207" s="25" t="s">
        <v>12</v>
      </c>
      <c r="M207" s="26">
        <v>0</v>
      </c>
      <c r="N207" s="27">
        <f>1000000+2500000+1578000-2294075.62</f>
        <v>2783924.38</v>
      </c>
      <c r="O207" s="28">
        <f>1000000+1745600+78000-1847133.76</f>
        <v>976466.24</v>
      </c>
    </row>
    <row r="208" spans="1:15" ht="21.75" customHeight="1">
      <c r="A208" s="10"/>
      <c r="B208" s="63" t="s">
        <v>101</v>
      </c>
      <c r="C208" s="63"/>
      <c r="D208" s="63"/>
      <c r="E208" s="63"/>
      <c r="F208" s="63"/>
      <c r="G208" s="63"/>
      <c r="H208" s="64"/>
      <c r="I208" s="23">
        <v>5</v>
      </c>
      <c r="J208" s="23">
        <v>2</v>
      </c>
      <c r="K208" s="24">
        <v>940426110</v>
      </c>
      <c r="L208" s="25">
        <v>410</v>
      </c>
      <c r="M208" s="26"/>
      <c r="N208" s="27"/>
      <c r="O208" s="28"/>
    </row>
    <row r="209" spans="1:15" ht="12.75" customHeight="1">
      <c r="A209" s="10"/>
      <c r="B209" s="63" t="s">
        <v>83</v>
      </c>
      <c r="C209" s="63"/>
      <c r="D209" s="63"/>
      <c r="E209" s="63"/>
      <c r="F209" s="63"/>
      <c r="G209" s="63"/>
      <c r="H209" s="64"/>
      <c r="I209" s="23">
        <v>5</v>
      </c>
      <c r="J209" s="23">
        <v>2</v>
      </c>
      <c r="K209" s="24">
        <v>940426120</v>
      </c>
      <c r="L209" s="25"/>
      <c r="M209" s="26">
        <v>0</v>
      </c>
      <c r="N209" s="27">
        <f>N210</f>
        <v>0</v>
      </c>
      <c r="O209" s="28">
        <f>O210</f>
        <v>0</v>
      </c>
    </row>
    <row r="210" spans="1:15" ht="21.75" customHeight="1">
      <c r="A210" s="10"/>
      <c r="B210" s="63" t="s">
        <v>13</v>
      </c>
      <c r="C210" s="63"/>
      <c r="D210" s="63"/>
      <c r="E210" s="63"/>
      <c r="F210" s="63"/>
      <c r="G210" s="63"/>
      <c r="H210" s="64"/>
      <c r="I210" s="23">
        <v>5</v>
      </c>
      <c r="J210" s="23">
        <v>2</v>
      </c>
      <c r="K210" s="24">
        <v>940426120</v>
      </c>
      <c r="L210" s="25" t="s">
        <v>12</v>
      </c>
      <c r="M210" s="26">
        <v>0</v>
      </c>
      <c r="N210" s="27"/>
      <c r="O210" s="28"/>
    </row>
    <row r="211" spans="1:15" ht="21.75" customHeight="1">
      <c r="A211" s="10"/>
      <c r="B211" s="66" t="s">
        <v>207</v>
      </c>
      <c r="C211" s="67"/>
      <c r="D211" s="67"/>
      <c r="E211" s="67"/>
      <c r="F211" s="67"/>
      <c r="G211" s="67"/>
      <c r="H211" s="68"/>
      <c r="I211" s="23">
        <v>5</v>
      </c>
      <c r="J211" s="23">
        <v>2</v>
      </c>
      <c r="K211" s="24">
        <v>9900000000</v>
      </c>
      <c r="L211" s="25"/>
      <c r="M211" s="26"/>
      <c r="N211" s="27">
        <f>N212</f>
        <v>2653650</v>
      </c>
      <c r="O211" s="28">
        <f>O212</f>
        <v>1225800</v>
      </c>
    </row>
    <row r="212" spans="1:15" ht="21.75" customHeight="1">
      <c r="A212" s="10"/>
      <c r="B212" s="66" t="s">
        <v>208</v>
      </c>
      <c r="C212" s="67"/>
      <c r="D212" s="67"/>
      <c r="E212" s="67"/>
      <c r="F212" s="67"/>
      <c r="G212" s="67"/>
      <c r="H212" s="68"/>
      <c r="I212" s="23">
        <v>5</v>
      </c>
      <c r="J212" s="23">
        <v>2</v>
      </c>
      <c r="K212" s="24">
        <v>9990000000</v>
      </c>
      <c r="L212" s="25"/>
      <c r="M212" s="26"/>
      <c r="N212" s="27">
        <f>N213+N215+N218</f>
        <v>2653650</v>
      </c>
      <c r="O212" s="28">
        <f>O213+O215+O218</f>
        <v>1225800</v>
      </c>
    </row>
    <row r="213" spans="1:15" ht="21.75" customHeight="1">
      <c r="A213" s="10"/>
      <c r="B213" s="63" t="s">
        <v>90</v>
      </c>
      <c r="C213" s="63"/>
      <c r="D213" s="63"/>
      <c r="E213" s="63"/>
      <c r="F213" s="63"/>
      <c r="G213" s="63"/>
      <c r="H213" s="64"/>
      <c r="I213" s="23">
        <v>5</v>
      </c>
      <c r="J213" s="23">
        <v>2</v>
      </c>
      <c r="K213" s="24" t="s">
        <v>89</v>
      </c>
      <c r="L213" s="25"/>
      <c r="M213" s="26">
        <v>0</v>
      </c>
      <c r="N213" s="27">
        <f>N214</f>
        <v>0</v>
      </c>
      <c r="O213" s="28">
        <f>O214</f>
        <v>0</v>
      </c>
    </row>
    <row r="214" spans="1:15" ht="12.75" customHeight="1">
      <c r="A214" s="10"/>
      <c r="B214" s="63" t="s">
        <v>42</v>
      </c>
      <c r="C214" s="63"/>
      <c r="D214" s="63"/>
      <c r="E214" s="63"/>
      <c r="F214" s="63"/>
      <c r="G214" s="63"/>
      <c r="H214" s="64"/>
      <c r="I214" s="23">
        <v>5</v>
      </c>
      <c r="J214" s="23">
        <v>2</v>
      </c>
      <c r="K214" s="24" t="s">
        <v>89</v>
      </c>
      <c r="L214" s="25" t="s">
        <v>41</v>
      </c>
      <c r="M214" s="26">
        <v>0</v>
      </c>
      <c r="N214" s="27"/>
      <c r="O214" s="28"/>
    </row>
    <row r="215" spans="1:15" ht="12.75" customHeight="1">
      <c r="A215" s="10"/>
      <c r="B215" s="63" t="s">
        <v>97</v>
      </c>
      <c r="C215" s="63"/>
      <c r="D215" s="63"/>
      <c r="E215" s="63"/>
      <c r="F215" s="63"/>
      <c r="G215" s="63"/>
      <c r="H215" s="64"/>
      <c r="I215" s="23">
        <v>5</v>
      </c>
      <c r="J215" s="23">
        <v>2</v>
      </c>
      <c r="K215" s="24" t="s">
        <v>96</v>
      </c>
      <c r="L215" s="25"/>
      <c r="M215" s="26">
        <v>0</v>
      </c>
      <c r="N215" s="27">
        <f>N216+N217</f>
        <v>2653650</v>
      </c>
      <c r="O215" s="28">
        <f>O216+O217</f>
        <v>1225800</v>
      </c>
    </row>
    <row r="216" spans="1:15" ht="21.75" customHeight="1">
      <c r="A216" s="10"/>
      <c r="B216" s="63" t="s">
        <v>13</v>
      </c>
      <c r="C216" s="63"/>
      <c r="D216" s="63"/>
      <c r="E216" s="63"/>
      <c r="F216" s="63"/>
      <c r="G216" s="63"/>
      <c r="H216" s="64"/>
      <c r="I216" s="23">
        <v>5</v>
      </c>
      <c r="J216" s="23">
        <v>2</v>
      </c>
      <c r="K216" s="24" t="s">
        <v>96</v>
      </c>
      <c r="L216" s="25" t="s">
        <v>12</v>
      </c>
      <c r="M216" s="26">
        <v>0</v>
      </c>
      <c r="N216" s="27">
        <v>1427850</v>
      </c>
      <c r="O216" s="28"/>
    </row>
    <row r="217" spans="1:15" ht="12.75" customHeight="1">
      <c r="A217" s="10"/>
      <c r="B217" s="63" t="s">
        <v>42</v>
      </c>
      <c r="C217" s="63"/>
      <c r="D217" s="63"/>
      <c r="E217" s="63"/>
      <c r="F217" s="63"/>
      <c r="G217" s="63"/>
      <c r="H217" s="64"/>
      <c r="I217" s="23">
        <v>5</v>
      </c>
      <c r="J217" s="23">
        <v>2</v>
      </c>
      <c r="K217" s="24" t="s">
        <v>96</v>
      </c>
      <c r="L217" s="25" t="s">
        <v>41</v>
      </c>
      <c r="M217" s="26">
        <v>0</v>
      </c>
      <c r="N217" s="27">
        <f>725800+500000</f>
        <v>1225800</v>
      </c>
      <c r="O217" s="28">
        <f>725800+500000</f>
        <v>1225800</v>
      </c>
    </row>
    <row r="218" spans="1:15" ht="42.75" customHeight="1">
      <c r="A218" s="10"/>
      <c r="B218" s="63" t="s">
        <v>95</v>
      </c>
      <c r="C218" s="63"/>
      <c r="D218" s="63"/>
      <c r="E218" s="63"/>
      <c r="F218" s="63"/>
      <c r="G218" s="63"/>
      <c r="H218" s="64"/>
      <c r="I218" s="23">
        <v>5</v>
      </c>
      <c r="J218" s="23">
        <v>2</v>
      </c>
      <c r="K218" s="24" t="s">
        <v>94</v>
      </c>
      <c r="L218" s="25"/>
      <c r="M218" s="26">
        <v>0</v>
      </c>
      <c r="N218" s="27">
        <f>N219</f>
        <v>0</v>
      </c>
      <c r="O218" s="28">
        <f>O219</f>
        <v>0</v>
      </c>
    </row>
    <row r="219" spans="1:15" ht="21.75" customHeight="1">
      <c r="A219" s="10"/>
      <c r="B219" s="63" t="s">
        <v>13</v>
      </c>
      <c r="C219" s="63"/>
      <c r="D219" s="63"/>
      <c r="E219" s="63"/>
      <c r="F219" s="63"/>
      <c r="G219" s="63"/>
      <c r="H219" s="64"/>
      <c r="I219" s="23">
        <v>5</v>
      </c>
      <c r="J219" s="23">
        <v>2</v>
      </c>
      <c r="K219" s="24" t="s">
        <v>94</v>
      </c>
      <c r="L219" s="25" t="s">
        <v>12</v>
      </c>
      <c r="M219" s="26">
        <v>0</v>
      </c>
      <c r="N219" s="27"/>
      <c r="O219" s="28"/>
    </row>
    <row r="220" spans="1:15" ht="12.75" customHeight="1">
      <c r="A220" s="10"/>
      <c r="B220" s="71" t="s">
        <v>93</v>
      </c>
      <c r="C220" s="71"/>
      <c r="D220" s="71"/>
      <c r="E220" s="71"/>
      <c r="F220" s="71"/>
      <c r="G220" s="71"/>
      <c r="H220" s="72"/>
      <c r="I220" s="17">
        <v>5</v>
      </c>
      <c r="J220" s="17">
        <v>3</v>
      </c>
      <c r="K220" s="18"/>
      <c r="L220" s="19"/>
      <c r="M220" s="26">
        <v>0</v>
      </c>
      <c r="N220" s="27">
        <f t="shared" ref="N220:O220" si="34">N221+N226+N231+N236</f>
        <v>4060904.98</v>
      </c>
      <c r="O220" s="27">
        <f t="shared" si="34"/>
        <v>5488004.9500000002</v>
      </c>
    </row>
    <row r="221" spans="1:15" ht="38.25" customHeight="1">
      <c r="A221" s="10"/>
      <c r="B221" s="66" t="s">
        <v>184</v>
      </c>
      <c r="C221" s="67"/>
      <c r="D221" s="67"/>
      <c r="E221" s="67"/>
      <c r="F221" s="67"/>
      <c r="G221" s="67"/>
      <c r="H221" s="68"/>
      <c r="I221" s="17">
        <v>5</v>
      </c>
      <c r="J221" s="17">
        <v>3</v>
      </c>
      <c r="K221" s="18">
        <v>900000000</v>
      </c>
      <c r="L221" s="19"/>
      <c r="M221" s="26"/>
      <c r="N221" s="27">
        <f t="shared" ref="N221:O224" si="35">N222</f>
        <v>375000</v>
      </c>
      <c r="O221" s="27">
        <f t="shared" si="35"/>
        <v>375000</v>
      </c>
    </row>
    <row r="222" spans="1:15" ht="24" customHeight="1">
      <c r="A222" s="10"/>
      <c r="B222" s="66" t="s">
        <v>235</v>
      </c>
      <c r="C222" s="67"/>
      <c r="D222" s="67"/>
      <c r="E222" s="67"/>
      <c r="F222" s="67"/>
      <c r="G222" s="67"/>
      <c r="H222" s="68"/>
      <c r="I222" s="23">
        <v>5</v>
      </c>
      <c r="J222" s="23">
        <v>3</v>
      </c>
      <c r="K222" s="24">
        <v>940000000</v>
      </c>
      <c r="L222" s="25"/>
      <c r="M222" s="26"/>
      <c r="N222" s="27">
        <f t="shared" si="35"/>
        <v>375000</v>
      </c>
      <c r="O222" s="27">
        <f t="shared" si="35"/>
        <v>375000</v>
      </c>
    </row>
    <row r="223" spans="1:15" ht="24.75" customHeight="1">
      <c r="A223" s="10"/>
      <c r="B223" s="69" t="s">
        <v>286</v>
      </c>
      <c r="C223" s="70"/>
      <c r="D223" s="70"/>
      <c r="E223" s="70"/>
      <c r="F223" s="70"/>
      <c r="G223" s="70"/>
      <c r="H223" s="70"/>
      <c r="I223" s="23">
        <v>5</v>
      </c>
      <c r="J223" s="23">
        <v>3</v>
      </c>
      <c r="K223" s="24">
        <v>940200000</v>
      </c>
      <c r="L223" s="25"/>
      <c r="M223" s="26"/>
      <c r="N223" s="27">
        <f t="shared" si="35"/>
        <v>375000</v>
      </c>
      <c r="O223" s="27">
        <f t="shared" si="35"/>
        <v>375000</v>
      </c>
    </row>
    <row r="224" spans="1:15" ht="15.75" customHeight="1">
      <c r="A224" s="10"/>
      <c r="B224" s="66" t="s">
        <v>287</v>
      </c>
      <c r="C224" s="67"/>
      <c r="D224" s="67"/>
      <c r="E224" s="67"/>
      <c r="F224" s="67"/>
      <c r="G224" s="67"/>
      <c r="H224" s="68"/>
      <c r="I224" s="23">
        <v>5</v>
      </c>
      <c r="J224" s="23">
        <v>3</v>
      </c>
      <c r="K224" s="24">
        <v>940226080</v>
      </c>
      <c r="L224" s="25"/>
      <c r="M224" s="26"/>
      <c r="N224" s="27">
        <f t="shared" si="35"/>
        <v>375000</v>
      </c>
      <c r="O224" s="27">
        <f t="shared" si="35"/>
        <v>375000</v>
      </c>
    </row>
    <row r="225" spans="1:15" ht="24.75" customHeight="1">
      <c r="A225" s="10"/>
      <c r="B225" s="63" t="s">
        <v>13</v>
      </c>
      <c r="C225" s="63"/>
      <c r="D225" s="63"/>
      <c r="E225" s="63"/>
      <c r="F225" s="63"/>
      <c r="G225" s="63"/>
      <c r="H225" s="64"/>
      <c r="I225" s="23">
        <v>5</v>
      </c>
      <c r="J225" s="23">
        <v>3</v>
      </c>
      <c r="K225" s="24">
        <v>940226080</v>
      </c>
      <c r="L225" s="25">
        <v>240</v>
      </c>
      <c r="M225" s="26"/>
      <c r="N225" s="27">
        <f>350000+25000</f>
        <v>375000</v>
      </c>
      <c r="O225" s="28">
        <f>350000+25000</f>
        <v>375000</v>
      </c>
    </row>
    <row r="226" spans="1:15" ht="24.75" customHeight="1">
      <c r="A226" s="10"/>
      <c r="B226" s="66" t="s">
        <v>189</v>
      </c>
      <c r="C226" s="67"/>
      <c r="D226" s="67"/>
      <c r="E226" s="67"/>
      <c r="F226" s="67"/>
      <c r="G226" s="67"/>
      <c r="H226" s="68"/>
      <c r="I226" s="23">
        <v>5</v>
      </c>
      <c r="J226" s="23">
        <v>3</v>
      </c>
      <c r="K226" s="24">
        <v>1500000000</v>
      </c>
      <c r="L226" s="25"/>
      <c r="M226" s="26"/>
      <c r="N226" s="27">
        <f t="shared" ref="N226:O229" si="36">N227</f>
        <v>2943904.98</v>
      </c>
      <c r="O226" s="28">
        <f t="shared" si="36"/>
        <v>3271004.95</v>
      </c>
    </row>
    <row r="227" spans="1:15" ht="22.5" customHeight="1">
      <c r="A227" s="10"/>
      <c r="B227" s="66" t="s">
        <v>190</v>
      </c>
      <c r="C227" s="67"/>
      <c r="D227" s="67"/>
      <c r="E227" s="67"/>
      <c r="F227" s="67"/>
      <c r="G227" s="67"/>
      <c r="H227" s="68"/>
      <c r="I227" s="23">
        <v>5</v>
      </c>
      <c r="J227" s="23">
        <v>3</v>
      </c>
      <c r="K227" s="24">
        <v>1510000000</v>
      </c>
      <c r="L227" s="25"/>
      <c r="M227" s="26"/>
      <c r="N227" s="27">
        <f t="shared" si="36"/>
        <v>2943904.98</v>
      </c>
      <c r="O227" s="28">
        <f t="shared" si="36"/>
        <v>3271004.95</v>
      </c>
    </row>
    <row r="228" spans="1:15" ht="23.25" customHeight="1">
      <c r="A228" s="10"/>
      <c r="B228" s="66" t="s">
        <v>191</v>
      </c>
      <c r="C228" s="67"/>
      <c r="D228" s="67"/>
      <c r="E228" s="67"/>
      <c r="F228" s="67"/>
      <c r="G228" s="67"/>
      <c r="H228" s="68"/>
      <c r="I228" s="23">
        <v>5</v>
      </c>
      <c r="J228" s="23">
        <v>3</v>
      </c>
      <c r="K228" s="24" t="s">
        <v>187</v>
      </c>
      <c r="L228" s="25"/>
      <c r="M228" s="26"/>
      <c r="N228" s="27">
        <f t="shared" si="36"/>
        <v>2943904.98</v>
      </c>
      <c r="O228" s="28">
        <f t="shared" si="36"/>
        <v>3271004.95</v>
      </c>
    </row>
    <row r="229" spans="1:15" ht="21.75" customHeight="1">
      <c r="A229" s="10"/>
      <c r="B229" s="63" t="s">
        <v>92</v>
      </c>
      <c r="C229" s="63"/>
      <c r="D229" s="63"/>
      <c r="E229" s="63"/>
      <c r="F229" s="63"/>
      <c r="G229" s="63"/>
      <c r="H229" s="64"/>
      <c r="I229" s="23">
        <v>5</v>
      </c>
      <c r="J229" s="23">
        <v>3</v>
      </c>
      <c r="K229" s="24" t="s">
        <v>188</v>
      </c>
      <c r="L229" s="25"/>
      <c r="M229" s="26">
        <v>0</v>
      </c>
      <c r="N229" s="27">
        <f t="shared" si="36"/>
        <v>2943904.98</v>
      </c>
      <c r="O229" s="28">
        <f t="shared" si="36"/>
        <v>3271004.95</v>
      </c>
    </row>
    <row r="230" spans="1:15" ht="21.75" customHeight="1">
      <c r="A230" s="10"/>
      <c r="B230" s="63" t="s">
        <v>13</v>
      </c>
      <c r="C230" s="63"/>
      <c r="D230" s="63"/>
      <c r="E230" s="63"/>
      <c r="F230" s="63"/>
      <c r="G230" s="63"/>
      <c r="H230" s="64"/>
      <c r="I230" s="23">
        <v>5</v>
      </c>
      <c r="J230" s="23">
        <v>3</v>
      </c>
      <c r="K230" s="24" t="s">
        <v>188</v>
      </c>
      <c r="L230" s="25" t="s">
        <v>12</v>
      </c>
      <c r="M230" s="26">
        <v>0</v>
      </c>
      <c r="N230" s="27">
        <f>2943904.98</f>
        <v>2943904.98</v>
      </c>
      <c r="O230" s="28">
        <v>3271004.95</v>
      </c>
    </row>
    <row r="231" spans="1:15" ht="21.75" customHeight="1">
      <c r="A231" s="10"/>
      <c r="B231" s="66" t="s">
        <v>193</v>
      </c>
      <c r="C231" s="67"/>
      <c r="D231" s="67"/>
      <c r="E231" s="67"/>
      <c r="F231" s="67"/>
      <c r="G231" s="67"/>
      <c r="H231" s="68"/>
      <c r="I231" s="23">
        <v>5</v>
      </c>
      <c r="J231" s="23">
        <v>3</v>
      </c>
      <c r="K231" s="24">
        <v>1600000000</v>
      </c>
      <c r="L231" s="25"/>
      <c r="M231" s="26"/>
      <c r="N231" s="27">
        <f t="shared" ref="N231:O234" si="37">N232</f>
        <v>550000</v>
      </c>
      <c r="O231" s="28">
        <f t="shared" si="37"/>
        <v>550000</v>
      </c>
    </row>
    <row r="232" spans="1:15" ht="21.75" customHeight="1">
      <c r="A232" s="10"/>
      <c r="B232" s="66" t="s">
        <v>182</v>
      </c>
      <c r="C232" s="67"/>
      <c r="D232" s="67"/>
      <c r="E232" s="67"/>
      <c r="F232" s="67"/>
      <c r="G232" s="67"/>
      <c r="H232" s="68"/>
      <c r="I232" s="23">
        <v>5</v>
      </c>
      <c r="J232" s="23">
        <v>3</v>
      </c>
      <c r="K232" s="24">
        <v>1620000000</v>
      </c>
      <c r="L232" s="25"/>
      <c r="M232" s="26"/>
      <c r="N232" s="27">
        <f t="shared" si="37"/>
        <v>550000</v>
      </c>
      <c r="O232" s="28">
        <f t="shared" si="37"/>
        <v>550000</v>
      </c>
    </row>
    <row r="233" spans="1:15" ht="21.75" customHeight="1">
      <c r="A233" s="10"/>
      <c r="B233" s="66" t="s">
        <v>194</v>
      </c>
      <c r="C233" s="67"/>
      <c r="D233" s="67"/>
      <c r="E233" s="67"/>
      <c r="F233" s="67"/>
      <c r="G233" s="67"/>
      <c r="H233" s="68"/>
      <c r="I233" s="23">
        <v>5</v>
      </c>
      <c r="J233" s="23">
        <v>3</v>
      </c>
      <c r="K233" s="24">
        <v>1620300000</v>
      </c>
      <c r="L233" s="25"/>
      <c r="M233" s="26"/>
      <c r="N233" s="27">
        <f t="shared" si="37"/>
        <v>550000</v>
      </c>
      <c r="O233" s="28">
        <f t="shared" si="37"/>
        <v>550000</v>
      </c>
    </row>
    <row r="234" spans="1:15" ht="21.75" customHeight="1">
      <c r="A234" s="10"/>
      <c r="B234" s="63" t="s">
        <v>91</v>
      </c>
      <c r="C234" s="63"/>
      <c r="D234" s="63"/>
      <c r="E234" s="63"/>
      <c r="F234" s="63"/>
      <c r="G234" s="63"/>
      <c r="H234" s="64"/>
      <c r="I234" s="23">
        <v>5</v>
      </c>
      <c r="J234" s="23">
        <v>3</v>
      </c>
      <c r="K234" s="24" t="s">
        <v>192</v>
      </c>
      <c r="L234" s="25"/>
      <c r="M234" s="26">
        <v>0</v>
      </c>
      <c r="N234" s="27">
        <f t="shared" si="37"/>
        <v>550000</v>
      </c>
      <c r="O234" s="28">
        <f t="shared" si="37"/>
        <v>550000</v>
      </c>
    </row>
    <row r="235" spans="1:15" ht="21.75" customHeight="1">
      <c r="A235" s="10"/>
      <c r="B235" s="63" t="s">
        <v>13</v>
      </c>
      <c r="C235" s="63"/>
      <c r="D235" s="63"/>
      <c r="E235" s="63"/>
      <c r="F235" s="63"/>
      <c r="G235" s="63"/>
      <c r="H235" s="64"/>
      <c r="I235" s="23">
        <v>5</v>
      </c>
      <c r="J235" s="23">
        <v>3</v>
      </c>
      <c r="K235" s="24" t="s">
        <v>192</v>
      </c>
      <c r="L235" s="25" t="s">
        <v>12</v>
      </c>
      <c r="M235" s="26">
        <v>0</v>
      </c>
      <c r="N235" s="27">
        <v>550000</v>
      </c>
      <c r="O235" s="28">
        <v>550000</v>
      </c>
    </row>
    <row r="236" spans="1:15" ht="21.75" customHeight="1">
      <c r="A236" s="10"/>
      <c r="B236" s="66" t="s">
        <v>207</v>
      </c>
      <c r="C236" s="67"/>
      <c r="D236" s="67"/>
      <c r="E236" s="67"/>
      <c r="F236" s="67"/>
      <c r="G236" s="67"/>
      <c r="H236" s="68"/>
      <c r="I236" s="23">
        <v>5</v>
      </c>
      <c r="J236" s="23">
        <v>3</v>
      </c>
      <c r="K236" s="24">
        <v>9900000000</v>
      </c>
      <c r="L236" s="25"/>
      <c r="M236" s="26"/>
      <c r="N236" s="27">
        <f>N237</f>
        <v>192000</v>
      </c>
      <c r="O236" s="28">
        <f>O237</f>
        <v>1292000</v>
      </c>
    </row>
    <row r="237" spans="1:15" ht="21.75" customHeight="1">
      <c r="A237" s="10"/>
      <c r="B237" s="66" t="s">
        <v>208</v>
      </c>
      <c r="C237" s="67"/>
      <c r="D237" s="67"/>
      <c r="E237" s="67"/>
      <c r="F237" s="67"/>
      <c r="G237" s="67"/>
      <c r="H237" s="68"/>
      <c r="I237" s="23">
        <v>5</v>
      </c>
      <c r="J237" s="23">
        <v>3</v>
      </c>
      <c r="K237" s="24">
        <v>9990000000</v>
      </c>
      <c r="L237" s="25"/>
      <c r="M237" s="26"/>
      <c r="N237" s="27">
        <f>N238+N240+N243</f>
        <v>192000</v>
      </c>
      <c r="O237" s="28">
        <f>O238+O240+O243</f>
        <v>1292000</v>
      </c>
    </row>
    <row r="238" spans="1:15" ht="21.75" customHeight="1">
      <c r="A238" s="10"/>
      <c r="B238" s="63" t="s">
        <v>90</v>
      </c>
      <c r="C238" s="63"/>
      <c r="D238" s="63"/>
      <c r="E238" s="63"/>
      <c r="F238" s="63"/>
      <c r="G238" s="63"/>
      <c r="H238" s="64"/>
      <c r="I238" s="23">
        <v>5</v>
      </c>
      <c r="J238" s="23">
        <v>3</v>
      </c>
      <c r="K238" s="24" t="s">
        <v>89</v>
      </c>
      <c r="L238" s="25"/>
      <c r="M238" s="26">
        <v>0</v>
      </c>
      <c r="N238" s="27">
        <f>N239</f>
        <v>0</v>
      </c>
      <c r="O238" s="28">
        <f>O239</f>
        <v>0</v>
      </c>
    </row>
    <row r="239" spans="1:15" ht="12.75" customHeight="1">
      <c r="A239" s="10"/>
      <c r="B239" s="63" t="s">
        <v>42</v>
      </c>
      <c r="C239" s="63"/>
      <c r="D239" s="63"/>
      <c r="E239" s="63"/>
      <c r="F239" s="63"/>
      <c r="G239" s="63"/>
      <c r="H239" s="64"/>
      <c r="I239" s="23">
        <v>5</v>
      </c>
      <c r="J239" s="23">
        <v>3</v>
      </c>
      <c r="K239" s="24" t="s">
        <v>89</v>
      </c>
      <c r="L239" s="25" t="s">
        <v>41</v>
      </c>
      <c r="M239" s="26">
        <v>0</v>
      </c>
      <c r="N239" s="27"/>
      <c r="O239" s="28"/>
    </row>
    <row r="240" spans="1:15" ht="12.75" customHeight="1">
      <c r="A240" s="10"/>
      <c r="B240" s="63" t="s">
        <v>88</v>
      </c>
      <c r="C240" s="63"/>
      <c r="D240" s="63"/>
      <c r="E240" s="63"/>
      <c r="F240" s="63"/>
      <c r="G240" s="63"/>
      <c r="H240" s="64"/>
      <c r="I240" s="23">
        <v>5</v>
      </c>
      <c r="J240" s="23">
        <v>3</v>
      </c>
      <c r="K240" s="24" t="s">
        <v>86</v>
      </c>
      <c r="L240" s="25"/>
      <c r="M240" s="26">
        <v>0</v>
      </c>
      <c r="N240" s="27">
        <f>N241+N242</f>
        <v>192000</v>
      </c>
      <c r="O240" s="28">
        <f>O241+O242</f>
        <v>192000</v>
      </c>
    </row>
    <row r="241" spans="1:15" ht="21.75" customHeight="1">
      <c r="A241" s="10"/>
      <c r="B241" s="63" t="s">
        <v>13</v>
      </c>
      <c r="C241" s="63"/>
      <c r="D241" s="63"/>
      <c r="E241" s="63"/>
      <c r="F241" s="63"/>
      <c r="G241" s="63"/>
      <c r="H241" s="64"/>
      <c r="I241" s="23">
        <v>5</v>
      </c>
      <c r="J241" s="23">
        <v>3</v>
      </c>
      <c r="K241" s="24" t="s">
        <v>86</v>
      </c>
      <c r="L241" s="25" t="s">
        <v>12</v>
      </c>
      <c r="M241" s="26">
        <v>0</v>
      </c>
      <c r="N241" s="27">
        <v>192000</v>
      </c>
      <c r="O241" s="28">
        <v>192000</v>
      </c>
    </row>
    <row r="242" spans="1:15" ht="12.75" customHeight="1">
      <c r="A242" s="10"/>
      <c r="B242" s="63" t="s">
        <v>87</v>
      </c>
      <c r="C242" s="63"/>
      <c r="D242" s="63"/>
      <c r="E242" s="63"/>
      <c r="F242" s="63"/>
      <c r="G242" s="63"/>
      <c r="H242" s="64"/>
      <c r="I242" s="23">
        <v>5</v>
      </c>
      <c r="J242" s="23">
        <v>3</v>
      </c>
      <c r="K242" s="24" t="s">
        <v>86</v>
      </c>
      <c r="L242" s="25" t="s">
        <v>85</v>
      </c>
      <c r="M242" s="26">
        <v>0</v>
      </c>
      <c r="N242" s="27"/>
      <c r="O242" s="28"/>
    </row>
    <row r="243" spans="1:15" ht="34.5" customHeight="1">
      <c r="A243" s="10"/>
      <c r="B243" s="66" t="s">
        <v>239</v>
      </c>
      <c r="C243" s="67"/>
      <c r="D243" s="67"/>
      <c r="E243" s="67"/>
      <c r="F243" s="67"/>
      <c r="G243" s="67"/>
      <c r="H243" s="68"/>
      <c r="I243" s="23">
        <v>5</v>
      </c>
      <c r="J243" s="23">
        <v>3</v>
      </c>
      <c r="K243" s="24" t="s">
        <v>238</v>
      </c>
      <c r="L243" s="25"/>
      <c r="M243" s="26"/>
      <c r="N243" s="27">
        <f>N244</f>
        <v>0</v>
      </c>
      <c r="O243" s="28">
        <f>O244</f>
        <v>1100000</v>
      </c>
    </row>
    <row r="244" spans="1:15" ht="25.5" customHeight="1">
      <c r="A244" s="10"/>
      <c r="B244" s="63" t="s">
        <v>13</v>
      </c>
      <c r="C244" s="63"/>
      <c r="D244" s="63"/>
      <c r="E244" s="63"/>
      <c r="F244" s="63"/>
      <c r="G244" s="63"/>
      <c r="H244" s="64"/>
      <c r="I244" s="23">
        <v>5</v>
      </c>
      <c r="J244" s="23">
        <v>3</v>
      </c>
      <c r="K244" s="24" t="s">
        <v>238</v>
      </c>
      <c r="L244" s="25">
        <v>240</v>
      </c>
      <c r="M244" s="26"/>
      <c r="N244" s="27"/>
      <c r="O244" s="28">
        <v>1100000</v>
      </c>
    </row>
    <row r="245" spans="1:15" ht="21.75" customHeight="1">
      <c r="A245" s="10"/>
      <c r="B245" s="71" t="s">
        <v>84</v>
      </c>
      <c r="C245" s="71"/>
      <c r="D245" s="71"/>
      <c r="E245" s="71"/>
      <c r="F245" s="71"/>
      <c r="G245" s="71"/>
      <c r="H245" s="72"/>
      <c r="I245" s="17">
        <v>5</v>
      </c>
      <c r="J245" s="17">
        <v>5</v>
      </c>
      <c r="K245" s="18"/>
      <c r="L245" s="19"/>
      <c r="M245" s="20">
        <v>0</v>
      </c>
      <c r="N245" s="21">
        <f t="shared" ref="N245:O246" si="38">N246</f>
        <v>36987500</v>
      </c>
      <c r="O245" s="22">
        <f t="shared" si="38"/>
        <v>37085000</v>
      </c>
    </row>
    <row r="246" spans="1:15" ht="42.75" customHeight="1">
      <c r="A246" s="10"/>
      <c r="B246" s="66" t="s">
        <v>184</v>
      </c>
      <c r="C246" s="67"/>
      <c r="D246" s="67"/>
      <c r="E246" s="67"/>
      <c r="F246" s="67"/>
      <c r="G246" s="67"/>
      <c r="H246" s="68"/>
      <c r="I246" s="23">
        <v>5</v>
      </c>
      <c r="J246" s="23">
        <v>5</v>
      </c>
      <c r="K246" s="24">
        <v>900000000</v>
      </c>
      <c r="L246" s="19"/>
      <c r="M246" s="20"/>
      <c r="N246" s="21">
        <f t="shared" si="38"/>
        <v>36987500</v>
      </c>
      <c r="O246" s="22">
        <f t="shared" si="38"/>
        <v>37085000</v>
      </c>
    </row>
    <row r="247" spans="1:15" ht="21.75" customHeight="1">
      <c r="A247" s="10"/>
      <c r="B247" s="66" t="s">
        <v>210</v>
      </c>
      <c r="C247" s="67"/>
      <c r="D247" s="67"/>
      <c r="E247" s="67"/>
      <c r="F247" s="67"/>
      <c r="G247" s="67"/>
      <c r="H247" s="68"/>
      <c r="I247" s="23">
        <v>5</v>
      </c>
      <c r="J247" s="23">
        <v>5</v>
      </c>
      <c r="K247" s="24">
        <v>940000000</v>
      </c>
      <c r="L247" s="19"/>
      <c r="M247" s="20"/>
      <c r="N247" s="21">
        <f>N248</f>
        <v>36987500</v>
      </c>
      <c r="O247" s="22">
        <f>O248</f>
        <v>37085000</v>
      </c>
    </row>
    <row r="248" spans="1:15" ht="21.75" customHeight="1">
      <c r="A248" s="10"/>
      <c r="B248" s="66" t="s">
        <v>235</v>
      </c>
      <c r="C248" s="67"/>
      <c r="D248" s="67"/>
      <c r="E248" s="67"/>
      <c r="F248" s="67"/>
      <c r="G248" s="67"/>
      <c r="H248" s="68"/>
      <c r="I248" s="23">
        <v>5</v>
      </c>
      <c r="J248" s="23">
        <v>5</v>
      </c>
      <c r="K248" s="24">
        <v>940400000</v>
      </c>
      <c r="L248" s="19"/>
      <c r="M248" s="20"/>
      <c r="N248" s="21">
        <f>N249+N251</f>
        <v>36987500</v>
      </c>
      <c r="O248" s="22">
        <f>O249+O251</f>
        <v>37085000</v>
      </c>
    </row>
    <row r="249" spans="1:15" ht="12.75" customHeight="1">
      <c r="A249" s="10"/>
      <c r="B249" s="63" t="s">
        <v>83</v>
      </c>
      <c r="C249" s="63"/>
      <c r="D249" s="63"/>
      <c r="E249" s="63"/>
      <c r="F249" s="63"/>
      <c r="G249" s="63"/>
      <c r="H249" s="64"/>
      <c r="I249" s="23">
        <v>5</v>
      </c>
      <c r="J249" s="23">
        <v>5</v>
      </c>
      <c r="K249" s="24">
        <v>940426120</v>
      </c>
      <c r="L249" s="25"/>
      <c r="M249" s="26">
        <v>0</v>
      </c>
      <c r="N249" s="27">
        <f>N250</f>
        <v>0</v>
      </c>
      <c r="O249" s="28">
        <f>O250</f>
        <v>0</v>
      </c>
    </row>
    <row r="250" spans="1:15" ht="21.75" customHeight="1">
      <c r="A250" s="10"/>
      <c r="B250" s="63" t="s">
        <v>13</v>
      </c>
      <c r="C250" s="63"/>
      <c r="D250" s="63"/>
      <c r="E250" s="63"/>
      <c r="F250" s="63"/>
      <c r="G250" s="63"/>
      <c r="H250" s="64"/>
      <c r="I250" s="23">
        <v>5</v>
      </c>
      <c r="J250" s="23">
        <v>5</v>
      </c>
      <c r="K250" s="24">
        <v>940426120</v>
      </c>
      <c r="L250" s="25" t="s">
        <v>12</v>
      </c>
      <c r="M250" s="26">
        <v>0</v>
      </c>
      <c r="N250" s="27"/>
      <c r="O250" s="28"/>
    </row>
    <row r="251" spans="1:15" ht="21.75" customHeight="1">
      <c r="A251" s="10"/>
      <c r="B251" s="63" t="s">
        <v>20</v>
      </c>
      <c r="C251" s="63"/>
      <c r="D251" s="63"/>
      <c r="E251" s="63"/>
      <c r="F251" s="63"/>
      <c r="G251" s="63"/>
      <c r="H251" s="64"/>
      <c r="I251" s="23">
        <v>5</v>
      </c>
      <c r="J251" s="23">
        <v>5</v>
      </c>
      <c r="K251" s="24">
        <v>940400590</v>
      </c>
      <c r="L251" s="25"/>
      <c r="M251" s="26"/>
      <c r="N251" s="27">
        <f>N252+N253+N254</f>
        <v>36987500</v>
      </c>
      <c r="O251" s="28">
        <f>O252+O253+O254</f>
        <v>37085000</v>
      </c>
    </row>
    <row r="252" spans="1:15" ht="12.75" customHeight="1">
      <c r="A252" s="10"/>
      <c r="B252" s="63" t="s">
        <v>16</v>
      </c>
      <c r="C252" s="63"/>
      <c r="D252" s="63"/>
      <c r="E252" s="63"/>
      <c r="F252" s="63"/>
      <c r="G252" s="63"/>
      <c r="H252" s="64"/>
      <c r="I252" s="23">
        <v>5</v>
      </c>
      <c r="J252" s="23">
        <v>5</v>
      </c>
      <c r="K252" s="24">
        <v>940400590</v>
      </c>
      <c r="L252" s="25" t="s">
        <v>15</v>
      </c>
      <c r="M252" s="26">
        <v>0</v>
      </c>
      <c r="N252" s="27">
        <f>16600000+100000+4635000</f>
        <v>21335000</v>
      </c>
      <c r="O252" s="28">
        <f>16600000+100000+4735000</f>
        <v>21435000</v>
      </c>
    </row>
    <row r="253" spans="1:15" ht="21.75" customHeight="1">
      <c r="A253" s="10"/>
      <c r="B253" s="63" t="s">
        <v>13</v>
      </c>
      <c r="C253" s="63"/>
      <c r="D253" s="63"/>
      <c r="E253" s="63"/>
      <c r="F253" s="63"/>
      <c r="G253" s="63"/>
      <c r="H253" s="64"/>
      <c r="I253" s="23">
        <v>5</v>
      </c>
      <c r="J253" s="23">
        <v>5</v>
      </c>
      <c r="K253" s="24">
        <v>940400590</v>
      </c>
      <c r="L253" s="25" t="s">
        <v>12</v>
      </c>
      <c r="M253" s="26">
        <v>0</v>
      </c>
      <c r="N253" s="27">
        <f>9200000+60000+8000+700000+500000+60000+3700000+200000+974500+200000</f>
        <v>15602500</v>
      </c>
      <c r="O253" s="28">
        <f>9200000+60000+8000+700000+500000+60000+3700000+200000+972000+200000</f>
        <v>15600000</v>
      </c>
    </row>
    <row r="254" spans="1:15" ht="12.75" customHeight="1">
      <c r="A254" s="10"/>
      <c r="B254" s="63" t="s">
        <v>42</v>
      </c>
      <c r="C254" s="63"/>
      <c r="D254" s="63"/>
      <c r="E254" s="63"/>
      <c r="F254" s="63"/>
      <c r="G254" s="63"/>
      <c r="H254" s="64"/>
      <c r="I254" s="23">
        <v>5</v>
      </c>
      <c r="J254" s="23">
        <v>5</v>
      </c>
      <c r="K254" s="24">
        <v>940400590</v>
      </c>
      <c r="L254" s="25" t="s">
        <v>41</v>
      </c>
      <c r="M254" s="26">
        <v>0</v>
      </c>
      <c r="N254" s="27">
        <v>50000</v>
      </c>
      <c r="O254" s="28">
        <v>50000</v>
      </c>
    </row>
    <row r="255" spans="1:15" ht="12.75" customHeight="1">
      <c r="A255" s="10"/>
      <c r="B255" s="71" t="s">
        <v>82</v>
      </c>
      <c r="C255" s="71"/>
      <c r="D255" s="71"/>
      <c r="E255" s="71"/>
      <c r="F255" s="71"/>
      <c r="G255" s="71"/>
      <c r="H255" s="72"/>
      <c r="I255" s="17">
        <v>6</v>
      </c>
      <c r="J255" s="17">
        <v>0</v>
      </c>
      <c r="K255" s="18"/>
      <c r="L255" s="19"/>
      <c r="M255" s="20">
        <v>0</v>
      </c>
      <c r="N255" s="21">
        <f>N256+N262</f>
        <v>570000</v>
      </c>
      <c r="O255" s="22">
        <f>O256+O262</f>
        <v>570000</v>
      </c>
    </row>
    <row r="256" spans="1:15" ht="21.75" customHeight="1">
      <c r="A256" s="10"/>
      <c r="B256" s="71" t="s">
        <v>81</v>
      </c>
      <c r="C256" s="71"/>
      <c r="D256" s="71"/>
      <c r="E256" s="71"/>
      <c r="F256" s="71"/>
      <c r="G256" s="71"/>
      <c r="H256" s="72"/>
      <c r="I256" s="17">
        <v>6</v>
      </c>
      <c r="J256" s="17">
        <v>3</v>
      </c>
      <c r="K256" s="18"/>
      <c r="L256" s="19"/>
      <c r="M256" s="20">
        <v>0</v>
      </c>
      <c r="N256" s="21">
        <f t="shared" ref="N256:O260" si="39">N257</f>
        <v>570000</v>
      </c>
      <c r="O256" s="22">
        <f t="shared" si="39"/>
        <v>570000</v>
      </c>
    </row>
    <row r="257" spans="1:15" ht="21.75" customHeight="1">
      <c r="A257" s="10"/>
      <c r="B257" s="66" t="s">
        <v>193</v>
      </c>
      <c r="C257" s="67"/>
      <c r="D257" s="67"/>
      <c r="E257" s="67"/>
      <c r="F257" s="67"/>
      <c r="G257" s="67"/>
      <c r="H257" s="68"/>
      <c r="I257" s="23">
        <v>6</v>
      </c>
      <c r="J257" s="23">
        <v>3</v>
      </c>
      <c r="K257" s="24">
        <v>1600000000</v>
      </c>
      <c r="L257" s="25"/>
      <c r="M257" s="26"/>
      <c r="N257" s="27">
        <f t="shared" si="39"/>
        <v>570000</v>
      </c>
      <c r="O257" s="28">
        <f t="shared" si="39"/>
        <v>570000</v>
      </c>
    </row>
    <row r="258" spans="1:15" ht="21.75" customHeight="1">
      <c r="A258" s="10"/>
      <c r="B258" s="66" t="s">
        <v>182</v>
      </c>
      <c r="C258" s="67"/>
      <c r="D258" s="67"/>
      <c r="E258" s="67"/>
      <c r="F258" s="67"/>
      <c r="G258" s="67"/>
      <c r="H258" s="68"/>
      <c r="I258" s="23">
        <v>6</v>
      </c>
      <c r="J258" s="23">
        <v>3</v>
      </c>
      <c r="K258" s="24">
        <v>1620000000</v>
      </c>
      <c r="L258" s="25"/>
      <c r="M258" s="26"/>
      <c r="N258" s="27">
        <f t="shared" si="39"/>
        <v>570000</v>
      </c>
      <c r="O258" s="28">
        <f t="shared" si="39"/>
        <v>570000</v>
      </c>
    </row>
    <row r="259" spans="1:15" ht="21.75" customHeight="1">
      <c r="A259" s="10"/>
      <c r="B259" s="66" t="s">
        <v>196</v>
      </c>
      <c r="C259" s="67"/>
      <c r="D259" s="67"/>
      <c r="E259" s="67"/>
      <c r="F259" s="67"/>
      <c r="G259" s="67"/>
      <c r="H259" s="68"/>
      <c r="I259" s="23">
        <v>6</v>
      </c>
      <c r="J259" s="23">
        <v>3</v>
      </c>
      <c r="K259" s="24">
        <v>1620400000</v>
      </c>
      <c r="L259" s="25"/>
      <c r="M259" s="26"/>
      <c r="N259" s="27">
        <f t="shared" si="39"/>
        <v>570000</v>
      </c>
      <c r="O259" s="28">
        <f t="shared" si="39"/>
        <v>570000</v>
      </c>
    </row>
    <row r="260" spans="1:15" ht="21.75" customHeight="1">
      <c r="A260" s="10"/>
      <c r="B260" s="63" t="s">
        <v>80</v>
      </c>
      <c r="C260" s="63"/>
      <c r="D260" s="63"/>
      <c r="E260" s="63"/>
      <c r="F260" s="63"/>
      <c r="G260" s="63"/>
      <c r="H260" s="64"/>
      <c r="I260" s="23">
        <v>6</v>
      </c>
      <c r="J260" s="23">
        <v>3</v>
      </c>
      <c r="K260" s="24" t="s">
        <v>195</v>
      </c>
      <c r="L260" s="25"/>
      <c r="M260" s="26">
        <v>0</v>
      </c>
      <c r="N260" s="27">
        <f t="shared" si="39"/>
        <v>570000</v>
      </c>
      <c r="O260" s="28">
        <f t="shared" si="39"/>
        <v>570000</v>
      </c>
    </row>
    <row r="261" spans="1:15" ht="21.75" customHeight="1">
      <c r="A261" s="10"/>
      <c r="B261" s="63" t="s">
        <v>13</v>
      </c>
      <c r="C261" s="63"/>
      <c r="D261" s="63"/>
      <c r="E261" s="63"/>
      <c r="F261" s="63"/>
      <c r="G261" s="63"/>
      <c r="H261" s="64"/>
      <c r="I261" s="23">
        <v>6</v>
      </c>
      <c r="J261" s="23">
        <v>3</v>
      </c>
      <c r="K261" s="24" t="s">
        <v>195</v>
      </c>
      <c r="L261" s="25" t="s">
        <v>12</v>
      </c>
      <c r="M261" s="26">
        <v>0</v>
      </c>
      <c r="N261" s="27">
        <f>465600+104400</f>
        <v>570000</v>
      </c>
      <c r="O261" s="28">
        <f>465600+104400</f>
        <v>570000</v>
      </c>
    </row>
    <row r="262" spans="1:15" ht="23.25" customHeight="1">
      <c r="A262" s="10"/>
      <c r="B262" s="71" t="s">
        <v>79</v>
      </c>
      <c r="C262" s="71"/>
      <c r="D262" s="71"/>
      <c r="E262" s="71"/>
      <c r="F262" s="71"/>
      <c r="G262" s="71"/>
      <c r="H262" s="72"/>
      <c r="I262" s="17">
        <v>6</v>
      </c>
      <c r="J262" s="17">
        <v>5</v>
      </c>
      <c r="K262" s="18"/>
      <c r="L262" s="19"/>
      <c r="M262" s="20">
        <v>0</v>
      </c>
      <c r="N262" s="21">
        <f t="shared" ref="N262:O265" si="40">N263</f>
        <v>0</v>
      </c>
      <c r="O262" s="22">
        <f t="shared" si="40"/>
        <v>0</v>
      </c>
    </row>
    <row r="263" spans="1:15" ht="12.75" customHeight="1">
      <c r="A263" s="10"/>
      <c r="B263" s="66" t="s">
        <v>207</v>
      </c>
      <c r="C263" s="67"/>
      <c r="D263" s="67"/>
      <c r="E263" s="67"/>
      <c r="F263" s="67"/>
      <c r="G263" s="67"/>
      <c r="H263" s="68"/>
      <c r="I263" s="23">
        <v>6</v>
      </c>
      <c r="J263" s="23">
        <v>5</v>
      </c>
      <c r="K263" s="24">
        <v>9900000000</v>
      </c>
      <c r="L263" s="19"/>
      <c r="M263" s="20"/>
      <c r="N263" s="21">
        <f t="shared" si="40"/>
        <v>0</v>
      </c>
      <c r="O263" s="22">
        <f t="shared" si="40"/>
        <v>0</v>
      </c>
    </row>
    <row r="264" spans="1:15" ht="23.25" customHeight="1">
      <c r="A264" s="10"/>
      <c r="B264" s="66" t="s">
        <v>208</v>
      </c>
      <c r="C264" s="67"/>
      <c r="D264" s="67"/>
      <c r="E264" s="67"/>
      <c r="F264" s="67"/>
      <c r="G264" s="67"/>
      <c r="H264" s="68"/>
      <c r="I264" s="23">
        <v>6</v>
      </c>
      <c r="J264" s="23">
        <v>5</v>
      </c>
      <c r="K264" s="24">
        <v>9990000000</v>
      </c>
      <c r="L264" s="19"/>
      <c r="M264" s="20"/>
      <c r="N264" s="21">
        <f t="shared" si="40"/>
        <v>0</v>
      </c>
      <c r="O264" s="22">
        <f t="shared" si="40"/>
        <v>0</v>
      </c>
    </row>
    <row r="265" spans="1:15" ht="42.75" customHeight="1">
      <c r="A265" s="10"/>
      <c r="B265" s="63" t="s">
        <v>78</v>
      </c>
      <c r="C265" s="63"/>
      <c r="D265" s="63"/>
      <c r="E265" s="63"/>
      <c r="F265" s="63"/>
      <c r="G265" s="63"/>
      <c r="H265" s="64"/>
      <c r="I265" s="23">
        <v>6</v>
      </c>
      <c r="J265" s="23">
        <v>5</v>
      </c>
      <c r="K265" s="24" t="s">
        <v>77</v>
      </c>
      <c r="L265" s="25"/>
      <c r="M265" s="26">
        <v>0</v>
      </c>
      <c r="N265" s="27">
        <f t="shared" si="40"/>
        <v>0</v>
      </c>
      <c r="O265" s="28">
        <f t="shared" si="40"/>
        <v>0</v>
      </c>
    </row>
    <row r="266" spans="1:15" ht="21.75" customHeight="1">
      <c r="A266" s="10"/>
      <c r="B266" s="63" t="s">
        <v>13</v>
      </c>
      <c r="C266" s="63"/>
      <c r="D266" s="63"/>
      <c r="E266" s="63"/>
      <c r="F266" s="63"/>
      <c r="G266" s="63"/>
      <c r="H266" s="64"/>
      <c r="I266" s="23">
        <v>6</v>
      </c>
      <c r="J266" s="23">
        <v>5</v>
      </c>
      <c r="K266" s="24" t="s">
        <v>77</v>
      </c>
      <c r="L266" s="25" t="s">
        <v>12</v>
      </c>
      <c r="M266" s="26">
        <v>0</v>
      </c>
      <c r="N266" s="27"/>
      <c r="O266" s="28"/>
    </row>
    <row r="267" spans="1:15" ht="12.75" customHeight="1">
      <c r="A267" s="10"/>
      <c r="B267" s="71" t="s">
        <v>76</v>
      </c>
      <c r="C267" s="71"/>
      <c r="D267" s="71"/>
      <c r="E267" s="71"/>
      <c r="F267" s="71"/>
      <c r="G267" s="71"/>
      <c r="H267" s="72"/>
      <c r="I267" s="17">
        <v>7</v>
      </c>
      <c r="J267" s="17">
        <v>0</v>
      </c>
      <c r="K267" s="18"/>
      <c r="L267" s="19"/>
      <c r="M267" s="20">
        <v>0</v>
      </c>
      <c r="N267" s="21">
        <f>N268+N287+N332+N372+N388</f>
        <v>282233065.92999995</v>
      </c>
      <c r="O267" s="22">
        <f>O268+O287+O332+O372+O388</f>
        <v>295598242.14000005</v>
      </c>
    </row>
    <row r="268" spans="1:15" ht="12.75" customHeight="1">
      <c r="A268" s="10"/>
      <c r="B268" s="71" t="s">
        <v>75</v>
      </c>
      <c r="C268" s="71"/>
      <c r="D268" s="71"/>
      <c r="E268" s="71"/>
      <c r="F268" s="71"/>
      <c r="G268" s="71"/>
      <c r="H268" s="72"/>
      <c r="I268" s="17">
        <v>7</v>
      </c>
      <c r="J268" s="17">
        <v>1</v>
      </c>
      <c r="K268" s="18"/>
      <c r="L268" s="19"/>
      <c r="M268" s="20">
        <v>0</v>
      </c>
      <c r="N268" s="21">
        <f>N269+N282</f>
        <v>48796452.939999998</v>
      </c>
      <c r="O268" s="22">
        <f>O269+O282</f>
        <v>50310682.640000001</v>
      </c>
    </row>
    <row r="269" spans="1:15" ht="25.5" customHeight="1">
      <c r="A269" s="10"/>
      <c r="B269" s="66" t="s">
        <v>240</v>
      </c>
      <c r="C269" s="67"/>
      <c r="D269" s="67"/>
      <c r="E269" s="67"/>
      <c r="F269" s="67"/>
      <c r="G269" s="67"/>
      <c r="H269" s="68"/>
      <c r="I269" s="23">
        <v>7</v>
      </c>
      <c r="J269" s="23">
        <v>1</v>
      </c>
      <c r="K269" s="24">
        <v>200000000</v>
      </c>
      <c r="L269" s="25"/>
      <c r="M269" s="26"/>
      <c r="N269" s="27">
        <f t="shared" ref="N269:O270" si="41">N270</f>
        <v>48413452.939999998</v>
      </c>
      <c r="O269" s="28">
        <f t="shared" si="41"/>
        <v>49927682.640000001</v>
      </c>
    </row>
    <row r="270" spans="1:15" ht="12.75" customHeight="1">
      <c r="A270" s="10"/>
      <c r="B270" s="66" t="s">
        <v>210</v>
      </c>
      <c r="C270" s="67"/>
      <c r="D270" s="67"/>
      <c r="E270" s="67"/>
      <c r="F270" s="67"/>
      <c r="G270" s="67"/>
      <c r="H270" s="68"/>
      <c r="I270" s="23">
        <v>7</v>
      </c>
      <c r="J270" s="23">
        <v>1</v>
      </c>
      <c r="K270" s="24">
        <v>240000000</v>
      </c>
      <c r="L270" s="25"/>
      <c r="M270" s="26"/>
      <c r="N270" s="27">
        <f t="shared" si="41"/>
        <v>48413452.939999998</v>
      </c>
      <c r="O270" s="28">
        <f t="shared" si="41"/>
        <v>49927682.640000001</v>
      </c>
    </row>
    <row r="271" spans="1:15" ht="32.25" customHeight="1">
      <c r="A271" s="10"/>
      <c r="B271" s="66" t="s">
        <v>241</v>
      </c>
      <c r="C271" s="67"/>
      <c r="D271" s="67"/>
      <c r="E271" s="67"/>
      <c r="F271" s="67"/>
      <c r="G271" s="67"/>
      <c r="H271" s="68"/>
      <c r="I271" s="23">
        <v>7</v>
      </c>
      <c r="J271" s="23">
        <v>1</v>
      </c>
      <c r="K271" s="24">
        <v>240200000</v>
      </c>
      <c r="L271" s="25"/>
      <c r="M271" s="26"/>
      <c r="N271" s="27">
        <f>N272+N276+N279</f>
        <v>48413452.939999998</v>
      </c>
      <c r="O271" s="28">
        <f>O272+O276+O279</f>
        <v>49927682.640000001</v>
      </c>
    </row>
    <row r="272" spans="1:15" ht="32.25" customHeight="1">
      <c r="A272" s="10"/>
      <c r="B272" s="63" t="s">
        <v>49</v>
      </c>
      <c r="C272" s="63"/>
      <c r="D272" s="63"/>
      <c r="E272" s="63"/>
      <c r="F272" s="63"/>
      <c r="G272" s="63"/>
      <c r="H272" s="64"/>
      <c r="I272" s="23">
        <v>7</v>
      </c>
      <c r="J272" s="23">
        <v>1</v>
      </c>
      <c r="K272" s="24">
        <v>240200590</v>
      </c>
      <c r="L272" s="25"/>
      <c r="M272" s="26">
        <v>0</v>
      </c>
      <c r="N272" s="27">
        <f>N273+N274+N275</f>
        <v>16299945.940000001</v>
      </c>
      <c r="O272" s="28">
        <f>O273+O274+O275</f>
        <v>16773245.940000001</v>
      </c>
    </row>
    <row r="273" spans="1:15" ht="12.75" customHeight="1">
      <c r="A273" s="10"/>
      <c r="B273" s="63" t="s">
        <v>16</v>
      </c>
      <c r="C273" s="63"/>
      <c r="D273" s="63"/>
      <c r="E273" s="63"/>
      <c r="F273" s="63"/>
      <c r="G273" s="63"/>
      <c r="H273" s="64"/>
      <c r="I273" s="23">
        <v>7</v>
      </c>
      <c r="J273" s="23">
        <v>1</v>
      </c>
      <c r="K273" s="24">
        <v>240200590</v>
      </c>
      <c r="L273" s="25" t="s">
        <v>15</v>
      </c>
      <c r="M273" s="26">
        <v>0</v>
      </c>
      <c r="N273" s="27">
        <f>2123840.2+82000+641399.74</f>
        <v>2847239.9400000004</v>
      </c>
      <c r="O273" s="28">
        <f>2123840.2+82000+641399.74</f>
        <v>2847239.9400000004</v>
      </c>
    </row>
    <row r="274" spans="1:15" ht="21.75" customHeight="1">
      <c r="A274" s="10"/>
      <c r="B274" s="63" t="s">
        <v>13</v>
      </c>
      <c r="C274" s="63"/>
      <c r="D274" s="63"/>
      <c r="E274" s="63"/>
      <c r="F274" s="63"/>
      <c r="G274" s="63"/>
      <c r="H274" s="64"/>
      <c r="I274" s="23">
        <v>7</v>
      </c>
      <c r="J274" s="23">
        <v>1</v>
      </c>
      <c r="K274" s="24">
        <v>240200590</v>
      </c>
      <c r="L274" s="25" t="s">
        <v>12</v>
      </c>
      <c r="M274" s="26">
        <v>0</v>
      </c>
      <c r="N274" s="27">
        <f>9308606+735500+3791600-383000</f>
        <v>13452706</v>
      </c>
      <c r="O274" s="28">
        <f>9308606+735500+4264900-383000</f>
        <v>13926006</v>
      </c>
    </row>
    <row r="275" spans="1:15" ht="12.75" customHeight="1">
      <c r="A275" s="10"/>
      <c r="B275" s="63" t="s">
        <v>42</v>
      </c>
      <c r="C275" s="63"/>
      <c r="D275" s="63"/>
      <c r="E275" s="63"/>
      <c r="F275" s="63"/>
      <c r="G275" s="63"/>
      <c r="H275" s="64"/>
      <c r="I275" s="23">
        <v>7</v>
      </c>
      <c r="J275" s="23">
        <v>1</v>
      </c>
      <c r="K275" s="24">
        <v>240200590</v>
      </c>
      <c r="L275" s="25" t="s">
        <v>41</v>
      </c>
      <c r="M275" s="26">
        <v>0</v>
      </c>
      <c r="N275" s="27"/>
      <c r="O275" s="28"/>
    </row>
    <row r="276" spans="1:15" ht="32.25" customHeight="1">
      <c r="A276" s="10"/>
      <c r="B276" s="63" t="s">
        <v>61</v>
      </c>
      <c r="C276" s="63"/>
      <c r="D276" s="63"/>
      <c r="E276" s="63"/>
      <c r="F276" s="63"/>
      <c r="G276" s="63"/>
      <c r="H276" s="64"/>
      <c r="I276" s="23">
        <v>7</v>
      </c>
      <c r="J276" s="23">
        <v>1</v>
      </c>
      <c r="K276" s="24">
        <v>240282530</v>
      </c>
      <c r="L276" s="25"/>
      <c r="M276" s="26">
        <v>0</v>
      </c>
      <c r="N276" s="27">
        <f>N277+N278</f>
        <v>1703907</v>
      </c>
      <c r="O276" s="28">
        <f>O277+O278</f>
        <v>1727936.7</v>
      </c>
    </row>
    <row r="277" spans="1:15" ht="12.75" customHeight="1">
      <c r="A277" s="10"/>
      <c r="B277" s="63" t="s">
        <v>16</v>
      </c>
      <c r="C277" s="63"/>
      <c r="D277" s="63"/>
      <c r="E277" s="63"/>
      <c r="F277" s="63"/>
      <c r="G277" s="63"/>
      <c r="H277" s="64"/>
      <c r="I277" s="23">
        <v>7</v>
      </c>
      <c r="J277" s="23">
        <v>1</v>
      </c>
      <c r="K277" s="24">
        <v>240282530</v>
      </c>
      <c r="L277" s="25" t="s">
        <v>15</v>
      </c>
      <c r="M277" s="26">
        <v>0</v>
      </c>
      <c r="N277" s="27">
        <f>526191.7+158909.9</f>
        <v>685101.6</v>
      </c>
      <c r="O277" s="28">
        <f>536191.7+159909.9</f>
        <v>696101.6</v>
      </c>
    </row>
    <row r="278" spans="1:15" ht="21.75" customHeight="1">
      <c r="A278" s="10"/>
      <c r="B278" s="63" t="s">
        <v>22</v>
      </c>
      <c r="C278" s="63"/>
      <c r="D278" s="63"/>
      <c r="E278" s="63"/>
      <c r="F278" s="63"/>
      <c r="G278" s="63"/>
      <c r="H278" s="64"/>
      <c r="I278" s="23">
        <v>7</v>
      </c>
      <c r="J278" s="23">
        <v>1</v>
      </c>
      <c r="K278" s="24">
        <v>240282530</v>
      </c>
      <c r="L278" s="25" t="s">
        <v>21</v>
      </c>
      <c r="M278" s="26">
        <v>0</v>
      </c>
      <c r="N278" s="27">
        <v>1018805.4</v>
      </c>
      <c r="O278" s="28">
        <v>1031835.1</v>
      </c>
    </row>
    <row r="279" spans="1:15" ht="147.75" customHeight="1">
      <c r="A279" s="10"/>
      <c r="B279" s="63" t="s">
        <v>27</v>
      </c>
      <c r="C279" s="63"/>
      <c r="D279" s="63"/>
      <c r="E279" s="63"/>
      <c r="F279" s="63"/>
      <c r="G279" s="63"/>
      <c r="H279" s="64"/>
      <c r="I279" s="23">
        <v>7</v>
      </c>
      <c r="J279" s="23">
        <v>1</v>
      </c>
      <c r="K279" s="24">
        <v>240282910</v>
      </c>
      <c r="L279" s="25"/>
      <c r="M279" s="26">
        <v>0</v>
      </c>
      <c r="N279" s="27">
        <f>N280+N281</f>
        <v>30409600</v>
      </c>
      <c r="O279" s="28">
        <f>O280+O281</f>
        <v>31426500</v>
      </c>
    </row>
    <row r="280" spans="1:15" ht="12.75" customHeight="1">
      <c r="A280" s="10"/>
      <c r="B280" s="63" t="s">
        <v>16</v>
      </c>
      <c r="C280" s="63"/>
      <c r="D280" s="63"/>
      <c r="E280" s="63"/>
      <c r="F280" s="63"/>
      <c r="G280" s="63"/>
      <c r="H280" s="64"/>
      <c r="I280" s="23">
        <v>7</v>
      </c>
      <c r="J280" s="23">
        <v>1</v>
      </c>
      <c r="K280" s="24">
        <v>240282910</v>
      </c>
      <c r="L280" s="25" t="s">
        <v>15</v>
      </c>
      <c r="M280" s="26">
        <v>0</v>
      </c>
      <c r="N280" s="27">
        <f>22706080+6942520+75000</f>
        <v>29723600</v>
      </c>
      <c r="O280" s="28">
        <f>23487180+7178320+75000</f>
        <v>30740500</v>
      </c>
    </row>
    <row r="281" spans="1:15" ht="21.75" customHeight="1">
      <c r="A281" s="10"/>
      <c r="B281" s="63" t="s">
        <v>13</v>
      </c>
      <c r="C281" s="63"/>
      <c r="D281" s="63"/>
      <c r="E281" s="63"/>
      <c r="F281" s="63"/>
      <c r="G281" s="63"/>
      <c r="H281" s="64"/>
      <c r="I281" s="23">
        <v>7</v>
      </c>
      <c r="J281" s="23">
        <v>1</v>
      </c>
      <c r="K281" s="24">
        <v>240282910</v>
      </c>
      <c r="L281" s="25" t="s">
        <v>12</v>
      </c>
      <c r="M281" s="26">
        <v>0</v>
      </c>
      <c r="N281" s="27">
        <f>6000+350000+150000+180000</f>
        <v>686000</v>
      </c>
      <c r="O281" s="28">
        <f>6000+350000+150000+180000</f>
        <v>686000</v>
      </c>
    </row>
    <row r="282" spans="1:15" ht="33" customHeight="1">
      <c r="A282" s="10"/>
      <c r="B282" s="66" t="s">
        <v>242</v>
      </c>
      <c r="C282" s="67"/>
      <c r="D282" s="67"/>
      <c r="E282" s="67"/>
      <c r="F282" s="67"/>
      <c r="G282" s="67"/>
      <c r="H282" s="68"/>
      <c r="I282" s="23">
        <v>7</v>
      </c>
      <c r="J282" s="23">
        <v>1</v>
      </c>
      <c r="K282" s="24">
        <v>1000000000</v>
      </c>
      <c r="L282" s="25"/>
      <c r="M282" s="26"/>
      <c r="N282" s="27">
        <f t="shared" ref="N282:O285" si="42">N283</f>
        <v>383000</v>
      </c>
      <c r="O282" s="28">
        <f t="shared" si="42"/>
        <v>383000</v>
      </c>
    </row>
    <row r="283" spans="1:15" ht="19.5" customHeight="1">
      <c r="A283" s="10"/>
      <c r="B283" s="66" t="s">
        <v>210</v>
      </c>
      <c r="C283" s="67"/>
      <c r="D283" s="67"/>
      <c r="E283" s="67"/>
      <c r="F283" s="67"/>
      <c r="G283" s="67"/>
      <c r="H283" s="68"/>
      <c r="I283" s="23">
        <v>7</v>
      </c>
      <c r="J283" s="23">
        <v>1</v>
      </c>
      <c r="K283" s="24">
        <v>1040000000</v>
      </c>
      <c r="L283" s="25"/>
      <c r="M283" s="26"/>
      <c r="N283" s="27">
        <f t="shared" si="42"/>
        <v>383000</v>
      </c>
      <c r="O283" s="28">
        <f t="shared" si="42"/>
        <v>383000</v>
      </c>
    </row>
    <row r="284" spans="1:15" ht="62.25" customHeight="1">
      <c r="A284" s="10"/>
      <c r="B284" s="66" t="s">
        <v>243</v>
      </c>
      <c r="C284" s="67"/>
      <c r="D284" s="67"/>
      <c r="E284" s="67"/>
      <c r="F284" s="67"/>
      <c r="G284" s="67"/>
      <c r="H284" s="68"/>
      <c r="I284" s="23">
        <v>7</v>
      </c>
      <c r="J284" s="23">
        <v>1</v>
      </c>
      <c r="K284" s="24">
        <v>1040200000</v>
      </c>
      <c r="L284" s="25"/>
      <c r="M284" s="26"/>
      <c r="N284" s="27">
        <f t="shared" si="42"/>
        <v>383000</v>
      </c>
      <c r="O284" s="28">
        <f t="shared" si="42"/>
        <v>383000</v>
      </c>
    </row>
    <row r="285" spans="1:15" ht="21.75" customHeight="1">
      <c r="A285" s="10"/>
      <c r="B285" s="63" t="s">
        <v>60</v>
      </c>
      <c r="C285" s="63"/>
      <c r="D285" s="63"/>
      <c r="E285" s="63"/>
      <c r="F285" s="63"/>
      <c r="G285" s="63"/>
      <c r="H285" s="64"/>
      <c r="I285" s="23">
        <v>7</v>
      </c>
      <c r="J285" s="23">
        <v>1</v>
      </c>
      <c r="K285" s="24">
        <v>1040227005</v>
      </c>
      <c r="L285" s="25"/>
      <c r="M285" s="26">
        <v>0</v>
      </c>
      <c r="N285" s="27">
        <f t="shared" si="42"/>
        <v>383000</v>
      </c>
      <c r="O285" s="28">
        <f t="shared" si="42"/>
        <v>383000</v>
      </c>
    </row>
    <row r="286" spans="1:15" ht="21.75" customHeight="1">
      <c r="A286" s="10"/>
      <c r="B286" s="63" t="s">
        <v>13</v>
      </c>
      <c r="C286" s="63"/>
      <c r="D286" s="63"/>
      <c r="E286" s="63"/>
      <c r="F286" s="63"/>
      <c r="G286" s="63"/>
      <c r="H286" s="64"/>
      <c r="I286" s="23">
        <v>7</v>
      </c>
      <c r="J286" s="23">
        <v>1</v>
      </c>
      <c r="K286" s="24">
        <v>1040227005</v>
      </c>
      <c r="L286" s="25" t="s">
        <v>12</v>
      </c>
      <c r="M286" s="26">
        <v>0</v>
      </c>
      <c r="N286" s="27">
        <v>383000</v>
      </c>
      <c r="O286" s="28">
        <v>383000</v>
      </c>
    </row>
    <row r="287" spans="1:15" ht="12.75" customHeight="1">
      <c r="A287" s="10"/>
      <c r="B287" s="71" t="s">
        <v>74</v>
      </c>
      <c r="C287" s="71"/>
      <c r="D287" s="71"/>
      <c r="E287" s="71"/>
      <c r="F287" s="71"/>
      <c r="G287" s="71"/>
      <c r="H287" s="72"/>
      <c r="I287" s="17">
        <v>7</v>
      </c>
      <c r="J287" s="17">
        <v>2</v>
      </c>
      <c r="K287" s="18"/>
      <c r="L287" s="19"/>
      <c r="M287" s="20">
        <v>0</v>
      </c>
      <c r="N287" s="21">
        <f>N288+N322+N327</f>
        <v>185626699.32999998</v>
      </c>
      <c r="O287" s="22">
        <f>O288+O322+O327</f>
        <v>192867217.58000001</v>
      </c>
    </row>
    <row r="288" spans="1:15" ht="25.5" customHeight="1">
      <c r="A288" s="10"/>
      <c r="B288" s="66" t="s">
        <v>240</v>
      </c>
      <c r="C288" s="67"/>
      <c r="D288" s="67"/>
      <c r="E288" s="67"/>
      <c r="F288" s="67"/>
      <c r="G288" s="67"/>
      <c r="H288" s="68"/>
      <c r="I288" s="23">
        <v>7</v>
      </c>
      <c r="J288" s="23">
        <v>2</v>
      </c>
      <c r="K288" s="24">
        <v>200000000</v>
      </c>
      <c r="L288" s="19"/>
      <c r="M288" s="20"/>
      <c r="N288" s="21">
        <f>N289+N296</f>
        <v>184452999.32999998</v>
      </c>
      <c r="O288" s="22">
        <f>O289+O296</f>
        <v>191693517.58000001</v>
      </c>
    </row>
    <row r="289" spans="1:15" ht="25.5" customHeight="1">
      <c r="A289" s="10"/>
      <c r="B289" s="66" t="s">
        <v>190</v>
      </c>
      <c r="C289" s="67"/>
      <c r="D289" s="67"/>
      <c r="E289" s="67"/>
      <c r="F289" s="67"/>
      <c r="G289" s="67"/>
      <c r="H289" s="68"/>
      <c r="I289" s="23">
        <v>7</v>
      </c>
      <c r="J289" s="23">
        <v>2</v>
      </c>
      <c r="K289" s="24">
        <v>210000000</v>
      </c>
      <c r="L289" s="25"/>
      <c r="M289" s="20"/>
      <c r="N289" s="21">
        <f>N290+N293</f>
        <v>3161696.01</v>
      </c>
      <c r="O289" s="22">
        <f>O290+O293</f>
        <v>4740081.59</v>
      </c>
    </row>
    <row r="290" spans="1:15" ht="25.5" customHeight="1">
      <c r="A290" s="10"/>
      <c r="B290" s="66" t="s">
        <v>249</v>
      </c>
      <c r="C290" s="67"/>
      <c r="D290" s="67"/>
      <c r="E290" s="67"/>
      <c r="F290" s="67"/>
      <c r="G290" s="67"/>
      <c r="H290" s="68"/>
      <c r="I290" s="23">
        <v>7</v>
      </c>
      <c r="J290" s="23">
        <v>2</v>
      </c>
      <c r="K290" s="24" t="s">
        <v>246</v>
      </c>
      <c r="L290" s="25"/>
      <c r="M290" s="20"/>
      <c r="N290" s="21">
        <f t="shared" ref="N290:O291" si="43">N291</f>
        <v>0</v>
      </c>
      <c r="O290" s="22">
        <f t="shared" si="43"/>
        <v>1515151.51</v>
      </c>
    </row>
    <row r="291" spans="1:15" ht="63" customHeight="1">
      <c r="A291" s="10"/>
      <c r="B291" s="63" t="s">
        <v>71</v>
      </c>
      <c r="C291" s="63"/>
      <c r="D291" s="63"/>
      <c r="E291" s="63"/>
      <c r="F291" s="63"/>
      <c r="G291" s="63"/>
      <c r="H291" s="64"/>
      <c r="I291" s="23">
        <v>7</v>
      </c>
      <c r="J291" s="23">
        <v>2</v>
      </c>
      <c r="K291" s="24" t="s">
        <v>70</v>
      </c>
      <c r="L291" s="25"/>
      <c r="M291" s="20"/>
      <c r="N291" s="21">
        <f t="shared" si="43"/>
        <v>0</v>
      </c>
      <c r="O291" s="22">
        <f t="shared" si="43"/>
        <v>1515151.51</v>
      </c>
    </row>
    <row r="292" spans="1:15" ht="25.5" customHeight="1">
      <c r="A292" s="10"/>
      <c r="B292" s="63" t="s">
        <v>13</v>
      </c>
      <c r="C292" s="63"/>
      <c r="D292" s="63"/>
      <c r="E292" s="63"/>
      <c r="F292" s="63"/>
      <c r="G292" s="63"/>
      <c r="H292" s="64"/>
      <c r="I292" s="23">
        <v>7</v>
      </c>
      <c r="J292" s="23">
        <v>2</v>
      </c>
      <c r="K292" s="24" t="s">
        <v>70</v>
      </c>
      <c r="L292" s="25" t="s">
        <v>12</v>
      </c>
      <c r="M292" s="20"/>
      <c r="N292" s="21"/>
      <c r="O292" s="22">
        <f>1500000+15151.51</f>
        <v>1515151.51</v>
      </c>
    </row>
    <row r="293" spans="1:15" ht="25.5" customHeight="1">
      <c r="A293" s="10"/>
      <c r="B293" s="66" t="s">
        <v>248</v>
      </c>
      <c r="C293" s="67"/>
      <c r="D293" s="67"/>
      <c r="E293" s="67"/>
      <c r="F293" s="67"/>
      <c r="G293" s="67"/>
      <c r="H293" s="68"/>
      <c r="I293" s="23">
        <v>7</v>
      </c>
      <c r="J293" s="23">
        <v>2</v>
      </c>
      <c r="K293" s="24" t="s">
        <v>247</v>
      </c>
      <c r="L293" s="25"/>
      <c r="M293" s="20"/>
      <c r="N293" s="21">
        <f t="shared" ref="N293:O294" si="44">N294</f>
        <v>3161696.01</v>
      </c>
      <c r="O293" s="22">
        <f t="shared" si="44"/>
        <v>3224930.0799999996</v>
      </c>
    </row>
    <row r="294" spans="1:15" ht="25.5" customHeight="1">
      <c r="A294" s="10"/>
      <c r="B294" s="63" t="s">
        <v>69</v>
      </c>
      <c r="C294" s="63"/>
      <c r="D294" s="63"/>
      <c r="E294" s="63"/>
      <c r="F294" s="63"/>
      <c r="G294" s="63"/>
      <c r="H294" s="64"/>
      <c r="I294" s="23">
        <v>7</v>
      </c>
      <c r="J294" s="23">
        <v>2</v>
      </c>
      <c r="K294" s="24" t="s">
        <v>68</v>
      </c>
      <c r="L294" s="25"/>
      <c r="M294" s="20"/>
      <c r="N294" s="21">
        <f t="shared" si="44"/>
        <v>3161696.01</v>
      </c>
      <c r="O294" s="22">
        <f t="shared" si="44"/>
        <v>3224930.0799999996</v>
      </c>
    </row>
    <row r="295" spans="1:15" ht="25.5" customHeight="1">
      <c r="A295" s="10"/>
      <c r="B295" s="63" t="s">
        <v>13</v>
      </c>
      <c r="C295" s="63"/>
      <c r="D295" s="63"/>
      <c r="E295" s="63"/>
      <c r="F295" s="63"/>
      <c r="G295" s="63"/>
      <c r="H295" s="64"/>
      <c r="I295" s="23">
        <v>7</v>
      </c>
      <c r="J295" s="23">
        <v>2</v>
      </c>
      <c r="K295" s="24" t="s">
        <v>68</v>
      </c>
      <c r="L295" s="25" t="s">
        <v>12</v>
      </c>
      <c r="M295" s="20"/>
      <c r="N295" s="21">
        <v>3161696.01</v>
      </c>
      <c r="O295" s="22">
        <f>3192680.78+32249.3</f>
        <v>3224930.0799999996</v>
      </c>
    </row>
    <row r="296" spans="1:15" ht="12.75" customHeight="1">
      <c r="A296" s="10"/>
      <c r="B296" s="66" t="s">
        <v>210</v>
      </c>
      <c r="C296" s="67"/>
      <c r="D296" s="67"/>
      <c r="E296" s="67"/>
      <c r="F296" s="67"/>
      <c r="G296" s="67"/>
      <c r="H296" s="68"/>
      <c r="I296" s="23">
        <v>7</v>
      </c>
      <c r="J296" s="23">
        <v>2</v>
      </c>
      <c r="K296" s="24">
        <v>240000000</v>
      </c>
      <c r="L296" s="19"/>
      <c r="M296" s="20"/>
      <c r="N296" s="21">
        <f>N297+N313</f>
        <v>181291303.31999999</v>
      </c>
      <c r="O296" s="22">
        <f>O297+O313</f>
        <v>186953435.99000001</v>
      </c>
    </row>
    <row r="297" spans="1:15" ht="39.75" customHeight="1">
      <c r="A297" s="10"/>
      <c r="B297" s="66" t="s">
        <v>244</v>
      </c>
      <c r="C297" s="67"/>
      <c r="D297" s="67"/>
      <c r="E297" s="67"/>
      <c r="F297" s="67"/>
      <c r="G297" s="67"/>
      <c r="H297" s="68"/>
      <c r="I297" s="23">
        <v>7</v>
      </c>
      <c r="J297" s="23">
        <v>2</v>
      </c>
      <c r="K297" s="24">
        <v>240100000</v>
      </c>
      <c r="L297" s="19"/>
      <c r="M297" s="20"/>
      <c r="N297" s="21">
        <f>N298+N301+N303+N305+N307+N310</f>
        <v>166399874</v>
      </c>
      <c r="O297" s="22">
        <f>O298+O301+O303+O305+O307+O310</f>
        <v>171564878.40000001</v>
      </c>
    </row>
    <row r="298" spans="1:15" ht="21.75" customHeight="1">
      <c r="A298" s="10"/>
      <c r="B298" s="63" t="s">
        <v>49</v>
      </c>
      <c r="C298" s="63"/>
      <c r="D298" s="63"/>
      <c r="E298" s="63"/>
      <c r="F298" s="63"/>
      <c r="G298" s="63"/>
      <c r="H298" s="64"/>
      <c r="I298" s="23">
        <v>7</v>
      </c>
      <c r="J298" s="23">
        <v>2</v>
      </c>
      <c r="K298" s="24">
        <v>240100590</v>
      </c>
      <c r="L298" s="25"/>
      <c r="M298" s="26">
        <v>0</v>
      </c>
      <c r="N298" s="27">
        <f>N299+N300</f>
        <v>29735502</v>
      </c>
      <c r="O298" s="28">
        <f>O299+O300</f>
        <v>29735502</v>
      </c>
    </row>
    <row r="299" spans="1:15" ht="21.75" customHeight="1">
      <c r="A299" s="10"/>
      <c r="B299" s="63" t="s">
        <v>13</v>
      </c>
      <c r="C299" s="63"/>
      <c r="D299" s="63"/>
      <c r="E299" s="63"/>
      <c r="F299" s="63"/>
      <c r="G299" s="63"/>
      <c r="H299" s="64"/>
      <c r="I299" s="23">
        <v>7</v>
      </c>
      <c r="J299" s="23">
        <v>2</v>
      </c>
      <c r="K299" s="24">
        <v>240100590</v>
      </c>
      <c r="L299" s="25" t="s">
        <v>12</v>
      </c>
      <c r="M299" s="26">
        <v>0</v>
      </c>
      <c r="N299" s="27">
        <f>25947537-366000+2909265</f>
        <v>28490802</v>
      </c>
      <c r="O299" s="28">
        <f>25947537-366000+2909265</f>
        <v>28490802</v>
      </c>
    </row>
    <row r="300" spans="1:15" ht="12.75" customHeight="1">
      <c r="A300" s="10"/>
      <c r="B300" s="63" t="s">
        <v>42</v>
      </c>
      <c r="C300" s="63"/>
      <c r="D300" s="63"/>
      <c r="E300" s="63"/>
      <c r="F300" s="63"/>
      <c r="G300" s="63"/>
      <c r="H300" s="64"/>
      <c r="I300" s="23">
        <v>7</v>
      </c>
      <c r="J300" s="23">
        <v>2</v>
      </c>
      <c r="K300" s="24">
        <v>240100590</v>
      </c>
      <c r="L300" s="25" t="s">
        <v>41</v>
      </c>
      <c r="M300" s="26">
        <v>0</v>
      </c>
      <c r="N300" s="27">
        <f>1128900+66300+49500</f>
        <v>1244700</v>
      </c>
      <c r="O300" s="28">
        <f>1128900+66300+49500</f>
        <v>1244700</v>
      </c>
    </row>
    <row r="301" spans="1:15" ht="42.75" customHeight="1">
      <c r="A301" s="10"/>
      <c r="B301" s="63" t="s">
        <v>73</v>
      </c>
      <c r="C301" s="63"/>
      <c r="D301" s="63"/>
      <c r="E301" s="63"/>
      <c r="F301" s="63"/>
      <c r="G301" s="63"/>
      <c r="H301" s="64"/>
      <c r="I301" s="23">
        <v>7</v>
      </c>
      <c r="J301" s="23">
        <v>2</v>
      </c>
      <c r="K301" s="24">
        <v>240153030</v>
      </c>
      <c r="L301" s="25"/>
      <c r="M301" s="26">
        <v>0</v>
      </c>
      <c r="N301" s="27">
        <f>N302</f>
        <v>7802500</v>
      </c>
      <c r="O301" s="28">
        <f>O302</f>
        <v>7577600</v>
      </c>
    </row>
    <row r="302" spans="1:15" ht="12.75" customHeight="1">
      <c r="A302" s="10"/>
      <c r="B302" s="63" t="s">
        <v>16</v>
      </c>
      <c r="C302" s="63"/>
      <c r="D302" s="63"/>
      <c r="E302" s="63"/>
      <c r="F302" s="63"/>
      <c r="G302" s="63"/>
      <c r="H302" s="64"/>
      <c r="I302" s="23">
        <v>7</v>
      </c>
      <c r="J302" s="23">
        <v>2</v>
      </c>
      <c r="K302" s="24">
        <v>240153030</v>
      </c>
      <c r="L302" s="25" t="s">
        <v>15</v>
      </c>
      <c r="M302" s="26">
        <v>0</v>
      </c>
      <c r="N302" s="27">
        <v>7802500</v>
      </c>
      <c r="O302" s="28">
        <v>7577600</v>
      </c>
    </row>
    <row r="303" spans="1:15" ht="32.25" customHeight="1">
      <c r="A303" s="10"/>
      <c r="B303" s="63" t="s">
        <v>72</v>
      </c>
      <c r="C303" s="63"/>
      <c r="D303" s="63"/>
      <c r="E303" s="63"/>
      <c r="F303" s="63"/>
      <c r="G303" s="63"/>
      <c r="H303" s="64"/>
      <c r="I303" s="23">
        <v>7</v>
      </c>
      <c r="J303" s="23">
        <v>2</v>
      </c>
      <c r="K303" s="24" t="s">
        <v>197</v>
      </c>
      <c r="L303" s="25"/>
      <c r="M303" s="26">
        <v>0</v>
      </c>
      <c r="N303" s="27">
        <f>N304</f>
        <v>0</v>
      </c>
      <c r="O303" s="28">
        <f>O304</f>
        <v>2000000</v>
      </c>
    </row>
    <row r="304" spans="1:15" ht="21.75" customHeight="1">
      <c r="A304" s="10"/>
      <c r="B304" s="63" t="s">
        <v>13</v>
      </c>
      <c r="C304" s="63"/>
      <c r="D304" s="63"/>
      <c r="E304" s="63"/>
      <c r="F304" s="63"/>
      <c r="G304" s="63"/>
      <c r="H304" s="64"/>
      <c r="I304" s="23">
        <v>7</v>
      </c>
      <c r="J304" s="23">
        <v>2</v>
      </c>
      <c r="K304" s="24" t="s">
        <v>197</v>
      </c>
      <c r="L304" s="25" t="s">
        <v>12</v>
      </c>
      <c r="M304" s="26">
        <v>0</v>
      </c>
      <c r="N304" s="27"/>
      <c r="O304" s="28">
        <f>1884000+116000</f>
        <v>2000000</v>
      </c>
    </row>
    <row r="305" spans="1:15" ht="67.5" customHeight="1">
      <c r="A305" s="10"/>
      <c r="B305" s="66" t="s">
        <v>245</v>
      </c>
      <c r="C305" s="67"/>
      <c r="D305" s="67"/>
      <c r="E305" s="67"/>
      <c r="F305" s="67"/>
      <c r="G305" s="67"/>
      <c r="H305" s="68"/>
      <c r="I305" s="23">
        <v>7</v>
      </c>
      <c r="J305" s="23">
        <v>2</v>
      </c>
      <c r="K305" s="24">
        <v>240180070</v>
      </c>
      <c r="L305" s="25"/>
      <c r="M305" s="26"/>
      <c r="N305" s="27">
        <f>N306</f>
        <v>6100</v>
      </c>
      <c r="O305" s="28">
        <f>O306</f>
        <v>6500</v>
      </c>
    </row>
    <row r="306" spans="1:15" ht="21.75" customHeight="1">
      <c r="A306" s="10"/>
      <c r="B306" s="63" t="s">
        <v>22</v>
      </c>
      <c r="C306" s="63"/>
      <c r="D306" s="63"/>
      <c r="E306" s="63"/>
      <c r="F306" s="63"/>
      <c r="G306" s="63"/>
      <c r="H306" s="64"/>
      <c r="I306" s="23">
        <v>7</v>
      </c>
      <c r="J306" s="23">
        <v>2</v>
      </c>
      <c r="K306" s="24">
        <v>240180070</v>
      </c>
      <c r="L306" s="25">
        <v>320</v>
      </c>
      <c r="M306" s="26"/>
      <c r="N306" s="27">
        <v>6100</v>
      </c>
      <c r="O306" s="28">
        <v>6500</v>
      </c>
    </row>
    <row r="307" spans="1:15" ht="32.25" customHeight="1">
      <c r="A307" s="10"/>
      <c r="B307" s="63" t="s">
        <v>61</v>
      </c>
      <c r="C307" s="63"/>
      <c r="D307" s="63"/>
      <c r="E307" s="63"/>
      <c r="F307" s="63"/>
      <c r="G307" s="63"/>
      <c r="H307" s="64"/>
      <c r="I307" s="23">
        <v>7</v>
      </c>
      <c r="J307" s="23">
        <v>2</v>
      </c>
      <c r="K307" s="24">
        <v>240182530</v>
      </c>
      <c r="L307" s="25"/>
      <c r="M307" s="26">
        <v>0</v>
      </c>
      <c r="N307" s="27">
        <f>N308+N309</f>
        <v>6351272</v>
      </c>
      <c r="O307" s="28">
        <f>O308+O309</f>
        <v>6350176.4000000004</v>
      </c>
    </row>
    <row r="308" spans="1:15" ht="12.75" customHeight="1">
      <c r="A308" s="10"/>
      <c r="B308" s="63" t="s">
        <v>16</v>
      </c>
      <c r="C308" s="63"/>
      <c r="D308" s="63"/>
      <c r="E308" s="63"/>
      <c r="F308" s="63"/>
      <c r="G308" s="63"/>
      <c r="H308" s="64"/>
      <c r="I308" s="23">
        <v>7</v>
      </c>
      <c r="J308" s="23">
        <v>2</v>
      </c>
      <c r="K308" s="24">
        <v>240182530</v>
      </c>
      <c r="L308" s="25" t="s">
        <v>15</v>
      </c>
      <c r="M308" s="26">
        <v>0</v>
      </c>
      <c r="N308" s="27">
        <f>2052202.61+608685.19+29000</f>
        <v>2689887.8</v>
      </c>
      <c r="O308" s="28">
        <f>2052202.61+608685.19+27904.4</f>
        <v>2688792.1999999997</v>
      </c>
    </row>
    <row r="309" spans="1:15" ht="21.75" customHeight="1">
      <c r="A309" s="10"/>
      <c r="B309" s="63" t="s">
        <v>22</v>
      </c>
      <c r="C309" s="63"/>
      <c r="D309" s="63"/>
      <c r="E309" s="63"/>
      <c r="F309" s="63"/>
      <c r="G309" s="63"/>
      <c r="H309" s="64"/>
      <c r="I309" s="23">
        <v>7</v>
      </c>
      <c r="J309" s="23">
        <v>2</v>
      </c>
      <c r="K309" s="24">
        <v>240182530</v>
      </c>
      <c r="L309" s="25" t="s">
        <v>21</v>
      </c>
      <c r="M309" s="26">
        <v>0</v>
      </c>
      <c r="N309" s="27">
        <f>3661384.2</f>
        <v>3661384.2</v>
      </c>
      <c r="O309" s="28">
        <v>3661384.2</v>
      </c>
    </row>
    <row r="310" spans="1:15" ht="147.75" customHeight="1">
      <c r="A310" s="10"/>
      <c r="B310" s="63" t="s">
        <v>27</v>
      </c>
      <c r="C310" s="63"/>
      <c r="D310" s="63"/>
      <c r="E310" s="63"/>
      <c r="F310" s="63"/>
      <c r="G310" s="63"/>
      <c r="H310" s="64"/>
      <c r="I310" s="23">
        <v>7</v>
      </c>
      <c r="J310" s="23">
        <v>2</v>
      </c>
      <c r="K310" s="24">
        <v>240182910</v>
      </c>
      <c r="L310" s="25"/>
      <c r="M310" s="26">
        <v>0</v>
      </c>
      <c r="N310" s="27">
        <f>N311+N312</f>
        <v>122504500</v>
      </c>
      <c r="O310" s="28">
        <f>O311+O312</f>
        <v>125895100</v>
      </c>
    </row>
    <row r="311" spans="1:15" ht="12.75" customHeight="1">
      <c r="A311" s="10"/>
      <c r="B311" s="63" t="s">
        <v>16</v>
      </c>
      <c r="C311" s="63"/>
      <c r="D311" s="63"/>
      <c r="E311" s="63"/>
      <c r="F311" s="63"/>
      <c r="G311" s="63"/>
      <c r="H311" s="64"/>
      <c r="I311" s="23">
        <v>7</v>
      </c>
      <c r="J311" s="23">
        <v>2</v>
      </c>
      <c r="K311" s="24">
        <v>240182910</v>
      </c>
      <c r="L311" s="25" t="s">
        <v>15</v>
      </c>
      <c r="M311" s="26">
        <v>0</v>
      </c>
      <c r="N311" s="27">
        <f>89652500+26912000+280000</f>
        <v>116844500</v>
      </c>
      <c r="O311" s="28">
        <f>92256700+27698400+280000</f>
        <v>120235100</v>
      </c>
    </row>
    <row r="312" spans="1:15" ht="21.75" customHeight="1">
      <c r="A312" s="10"/>
      <c r="B312" s="63" t="s">
        <v>13</v>
      </c>
      <c r="C312" s="63"/>
      <c r="D312" s="63"/>
      <c r="E312" s="63"/>
      <c r="F312" s="63"/>
      <c r="G312" s="63"/>
      <c r="H312" s="64"/>
      <c r="I312" s="23">
        <v>7</v>
      </c>
      <c r="J312" s="23">
        <v>2</v>
      </c>
      <c r="K312" s="24">
        <v>240182910</v>
      </c>
      <c r="L312" s="25" t="s">
        <v>12</v>
      </c>
      <c r="M312" s="26">
        <v>0</v>
      </c>
      <c r="N312" s="27">
        <f>135000+60000+600000+4300000+80000+485000</f>
        <v>5660000</v>
      </c>
      <c r="O312" s="28">
        <f>135000+60000+600000+4300000+80000+485000</f>
        <v>5660000</v>
      </c>
    </row>
    <row r="313" spans="1:15" ht="51.75" customHeight="1">
      <c r="A313" s="10"/>
      <c r="B313" s="66" t="s">
        <v>250</v>
      </c>
      <c r="C313" s="67"/>
      <c r="D313" s="67"/>
      <c r="E313" s="67"/>
      <c r="F313" s="67"/>
      <c r="G313" s="67"/>
      <c r="H313" s="68"/>
      <c r="I313" s="23">
        <v>7</v>
      </c>
      <c r="J313" s="23">
        <v>2</v>
      </c>
      <c r="K313" s="24">
        <v>240400000</v>
      </c>
      <c r="L313" s="25"/>
      <c r="M313" s="26"/>
      <c r="N313" s="27">
        <f>N314+N317+N320</f>
        <v>14891429.32</v>
      </c>
      <c r="O313" s="28">
        <f>O314+O317+O320</f>
        <v>15388557.59</v>
      </c>
    </row>
    <row r="314" spans="1:15" ht="21.75" customHeight="1">
      <c r="A314" s="10"/>
      <c r="B314" s="63" t="s">
        <v>67</v>
      </c>
      <c r="C314" s="63"/>
      <c r="D314" s="63"/>
      <c r="E314" s="63"/>
      <c r="F314" s="63"/>
      <c r="G314" s="63"/>
      <c r="H314" s="64"/>
      <c r="I314" s="23">
        <v>7</v>
      </c>
      <c r="J314" s="23">
        <v>2</v>
      </c>
      <c r="K314" s="24">
        <v>240426410</v>
      </c>
      <c r="L314" s="25"/>
      <c r="M314" s="26">
        <v>0</v>
      </c>
      <c r="N314" s="27">
        <f>N315+N316</f>
        <v>9704000</v>
      </c>
      <c r="O314" s="28">
        <f>O315+O316</f>
        <v>10052600</v>
      </c>
    </row>
    <row r="315" spans="1:15" ht="21.75" customHeight="1">
      <c r="A315" s="10"/>
      <c r="B315" s="63" t="s">
        <v>13</v>
      </c>
      <c r="C315" s="63"/>
      <c r="D315" s="63"/>
      <c r="E315" s="63"/>
      <c r="F315" s="63"/>
      <c r="G315" s="63"/>
      <c r="H315" s="64"/>
      <c r="I315" s="23">
        <v>7</v>
      </c>
      <c r="J315" s="23">
        <v>2</v>
      </c>
      <c r="K315" s="24">
        <v>240426410</v>
      </c>
      <c r="L315" s="25" t="s">
        <v>12</v>
      </c>
      <c r="M315" s="26">
        <v>0</v>
      </c>
      <c r="N315" s="27">
        <f>907000+8786800</f>
        <v>9693800</v>
      </c>
      <c r="O315" s="28">
        <f>907000+9135400</f>
        <v>10042400</v>
      </c>
    </row>
    <row r="316" spans="1:15" ht="21.75" customHeight="1">
      <c r="A316" s="10"/>
      <c r="B316" s="63" t="s">
        <v>22</v>
      </c>
      <c r="C316" s="63"/>
      <c r="D316" s="63"/>
      <c r="E316" s="63"/>
      <c r="F316" s="63"/>
      <c r="G316" s="63"/>
      <c r="H316" s="64"/>
      <c r="I316" s="23">
        <v>7</v>
      </c>
      <c r="J316" s="23">
        <v>2</v>
      </c>
      <c r="K316" s="24">
        <v>240426410</v>
      </c>
      <c r="L316" s="25" t="s">
        <v>21</v>
      </c>
      <c r="M316" s="26">
        <v>0</v>
      </c>
      <c r="N316" s="27">
        <v>10200</v>
      </c>
      <c r="O316" s="28">
        <v>10200</v>
      </c>
    </row>
    <row r="317" spans="1:15" ht="84.75" customHeight="1">
      <c r="A317" s="10"/>
      <c r="B317" s="63" t="s">
        <v>66</v>
      </c>
      <c r="C317" s="63"/>
      <c r="D317" s="63"/>
      <c r="E317" s="63"/>
      <c r="F317" s="63"/>
      <c r="G317" s="63"/>
      <c r="H317" s="64"/>
      <c r="I317" s="23">
        <v>7</v>
      </c>
      <c r="J317" s="23">
        <v>2</v>
      </c>
      <c r="K317" s="24">
        <v>240482500</v>
      </c>
      <c r="L317" s="25"/>
      <c r="M317" s="26">
        <v>0</v>
      </c>
      <c r="N317" s="27">
        <f>N318+N319</f>
        <v>1059762.6599999999</v>
      </c>
      <c r="O317" s="28">
        <f>O318+O319</f>
        <v>1083636.78</v>
      </c>
    </row>
    <row r="318" spans="1:15" ht="21.75" customHeight="1">
      <c r="A318" s="10"/>
      <c r="B318" s="63" t="s">
        <v>13</v>
      </c>
      <c r="C318" s="63"/>
      <c r="D318" s="63"/>
      <c r="E318" s="63"/>
      <c r="F318" s="63"/>
      <c r="G318" s="63"/>
      <c r="H318" s="64"/>
      <c r="I318" s="23">
        <v>7</v>
      </c>
      <c r="J318" s="23">
        <v>2</v>
      </c>
      <c r="K318" s="24">
        <v>240482500</v>
      </c>
      <c r="L318" s="25" t="s">
        <v>12</v>
      </c>
      <c r="M318" s="26">
        <v>0</v>
      </c>
      <c r="N318" s="27">
        <v>1059762.6599999999</v>
      </c>
      <c r="O318" s="28">
        <v>1083636.78</v>
      </c>
    </row>
    <row r="319" spans="1:15" ht="21.75" customHeight="1">
      <c r="A319" s="10"/>
      <c r="B319" s="63" t="s">
        <v>22</v>
      </c>
      <c r="C319" s="63"/>
      <c r="D319" s="63"/>
      <c r="E319" s="63"/>
      <c r="F319" s="63"/>
      <c r="G319" s="63"/>
      <c r="H319" s="64"/>
      <c r="I319" s="23">
        <v>7</v>
      </c>
      <c r="J319" s="23">
        <v>2</v>
      </c>
      <c r="K319" s="24">
        <v>240482500</v>
      </c>
      <c r="L319" s="25" t="s">
        <v>21</v>
      </c>
      <c r="M319" s="26">
        <v>0</v>
      </c>
      <c r="N319" s="27"/>
      <c r="O319" s="28"/>
    </row>
    <row r="320" spans="1:15" ht="42.75" customHeight="1">
      <c r="A320" s="10"/>
      <c r="B320" s="63" t="s">
        <v>65</v>
      </c>
      <c r="C320" s="63"/>
      <c r="D320" s="63"/>
      <c r="E320" s="63"/>
      <c r="F320" s="63"/>
      <c r="G320" s="63"/>
      <c r="H320" s="64"/>
      <c r="I320" s="23">
        <v>7</v>
      </c>
      <c r="J320" s="23">
        <v>2</v>
      </c>
      <c r="K320" s="24" t="s">
        <v>198</v>
      </c>
      <c r="L320" s="25"/>
      <c r="M320" s="26">
        <v>0</v>
      </c>
      <c r="N320" s="27">
        <f>N321</f>
        <v>4127666.66</v>
      </c>
      <c r="O320" s="28">
        <f>O321</f>
        <v>4252320.8099999996</v>
      </c>
    </row>
    <row r="321" spans="1:15" ht="21.75" customHeight="1">
      <c r="A321" s="10"/>
      <c r="B321" s="63" t="s">
        <v>13</v>
      </c>
      <c r="C321" s="63"/>
      <c r="D321" s="63"/>
      <c r="E321" s="63"/>
      <c r="F321" s="63"/>
      <c r="G321" s="63"/>
      <c r="H321" s="64"/>
      <c r="I321" s="23">
        <v>7</v>
      </c>
      <c r="J321" s="23">
        <v>2</v>
      </c>
      <c r="K321" s="24" t="s">
        <v>198</v>
      </c>
      <c r="L321" s="25" t="s">
        <v>12</v>
      </c>
      <c r="M321" s="26">
        <v>0</v>
      </c>
      <c r="N321" s="27">
        <f>4044967.39+82699.27</f>
        <v>4127666.66</v>
      </c>
      <c r="O321" s="28">
        <f>4167177.09+85143.72</f>
        <v>4252320.8099999996</v>
      </c>
    </row>
    <row r="322" spans="1:15" ht="49.5" customHeight="1">
      <c r="A322" s="10"/>
      <c r="B322" s="66" t="s">
        <v>229</v>
      </c>
      <c r="C322" s="67"/>
      <c r="D322" s="67"/>
      <c r="E322" s="67"/>
      <c r="F322" s="67"/>
      <c r="G322" s="67"/>
      <c r="H322" s="68"/>
      <c r="I322" s="23">
        <v>7</v>
      </c>
      <c r="J322" s="23">
        <v>2</v>
      </c>
      <c r="K322" s="24">
        <v>600000000</v>
      </c>
      <c r="L322" s="25"/>
      <c r="M322" s="26"/>
      <c r="N322" s="27">
        <f t="shared" ref="N322:O325" si="45">N323</f>
        <v>158700</v>
      </c>
      <c r="O322" s="28">
        <f t="shared" si="45"/>
        <v>158700</v>
      </c>
    </row>
    <row r="323" spans="1:15" ht="21.75" customHeight="1">
      <c r="A323" s="10"/>
      <c r="B323" s="66" t="s">
        <v>210</v>
      </c>
      <c r="C323" s="67"/>
      <c r="D323" s="67"/>
      <c r="E323" s="67"/>
      <c r="F323" s="67"/>
      <c r="G323" s="67"/>
      <c r="H323" s="68"/>
      <c r="I323" s="23">
        <v>7</v>
      </c>
      <c r="J323" s="23">
        <v>2</v>
      </c>
      <c r="K323" s="24">
        <v>640000000</v>
      </c>
      <c r="L323" s="25"/>
      <c r="M323" s="26"/>
      <c r="N323" s="27">
        <f t="shared" si="45"/>
        <v>158700</v>
      </c>
      <c r="O323" s="28">
        <f t="shared" si="45"/>
        <v>158700</v>
      </c>
    </row>
    <row r="324" spans="1:15" ht="21.75" customHeight="1">
      <c r="A324" s="10"/>
      <c r="B324" s="66" t="s">
        <v>230</v>
      </c>
      <c r="C324" s="67"/>
      <c r="D324" s="67"/>
      <c r="E324" s="67"/>
      <c r="F324" s="67"/>
      <c r="G324" s="67"/>
      <c r="H324" s="68"/>
      <c r="I324" s="23">
        <v>7</v>
      </c>
      <c r="J324" s="23">
        <v>2</v>
      </c>
      <c r="K324" s="24">
        <v>640100000</v>
      </c>
      <c r="L324" s="25"/>
      <c r="M324" s="26"/>
      <c r="N324" s="27">
        <f t="shared" si="45"/>
        <v>158700</v>
      </c>
      <c r="O324" s="28">
        <f t="shared" si="45"/>
        <v>158700</v>
      </c>
    </row>
    <row r="325" spans="1:15" ht="12.75" customHeight="1">
      <c r="A325" s="10"/>
      <c r="B325" s="63" t="s">
        <v>64</v>
      </c>
      <c r="C325" s="63"/>
      <c r="D325" s="63"/>
      <c r="E325" s="63"/>
      <c r="F325" s="63"/>
      <c r="G325" s="63"/>
      <c r="H325" s="64"/>
      <c r="I325" s="23">
        <v>7</v>
      </c>
      <c r="J325" s="23">
        <v>2</v>
      </c>
      <c r="K325" s="24">
        <v>640126420</v>
      </c>
      <c r="L325" s="25"/>
      <c r="M325" s="26">
        <v>0</v>
      </c>
      <c r="N325" s="27">
        <f t="shared" si="45"/>
        <v>158700</v>
      </c>
      <c r="O325" s="28">
        <f t="shared" si="45"/>
        <v>158700</v>
      </c>
    </row>
    <row r="326" spans="1:15" ht="12.75" customHeight="1">
      <c r="A326" s="10"/>
      <c r="B326" s="63" t="s">
        <v>16</v>
      </c>
      <c r="C326" s="63"/>
      <c r="D326" s="63"/>
      <c r="E326" s="63"/>
      <c r="F326" s="63"/>
      <c r="G326" s="63"/>
      <c r="H326" s="64"/>
      <c r="I326" s="23">
        <v>7</v>
      </c>
      <c r="J326" s="23">
        <v>2</v>
      </c>
      <c r="K326" s="24">
        <v>640126420</v>
      </c>
      <c r="L326" s="25" t="s">
        <v>15</v>
      </c>
      <c r="M326" s="26">
        <v>0</v>
      </c>
      <c r="N326" s="27">
        <v>158700</v>
      </c>
      <c r="O326" s="28">
        <v>158700</v>
      </c>
    </row>
    <row r="327" spans="1:15" ht="34.5" customHeight="1">
      <c r="A327" s="10"/>
      <c r="B327" s="66" t="s">
        <v>242</v>
      </c>
      <c r="C327" s="67"/>
      <c r="D327" s="67"/>
      <c r="E327" s="67"/>
      <c r="F327" s="67"/>
      <c r="G327" s="67"/>
      <c r="H327" s="68"/>
      <c r="I327" s="23">
        <v>7</v>
      </c>
      <c r="J327" s="23">
        <v>2</v>
      </c>
      <c r="K327" s="24">
        <v>1000000000</v>
      </c>
      <c r="L327" s="25"/>
      <c r="M327" s="26"/>
      <c r="N327" s="27">
        <f t="shared" ref="N327:O330" si="46">N328</f>
        <v>1015000</v>
      </c>
      <c r="O327" s="28">
        <f t="shared" si="46"/>
        <v>1015000</v>
      </c>
    </row>
    <row r="328" spans="1:15" ht="14.25" customHeight="1">
      <c r="A328" s="10"/>
      <c r="B328" s="66" t="s">
        <v>210</v>
      </c>
      <c r="C328" s="67"/>
      <c r="D328" s="67"/>
      <c r="E328" s="67"/>
      <c r="F328" s="67"/>
      <c r="G328" s="67"/>
      <c r="H328" s="68"/>
      <c r="I328" s="23">
        <v>7</v>
      </c>
      <c r="J328" s="23">
        <v>2</v>
      </c>
      <c r="K328" s="24">
        <v>1040000000</v>
      </c>
      <c r="L328" s="25"/>
      <c r="M328" s="26"/>
      <c r="N328" s="27">
        <f t="shared" si="46"/>
        <v>1015000</v>
      </c>
      <c r="O328" s="28">
        <f t="shared" si="46"/>
        <v>1015000</v>
      </c>
    </row>
    <row r="329" spans="1:15" ht="58.5" customHeight="1">
      <c r="A329" s="10"/>
      <c r="B329" s="66" t="s">
        <v>243</v>
      </c>
      <c r="C329" s="67"/>
      <c r="D329" s="67"/>
      <c r="E329" s="67"/>
      <c r="F329" s="67"/>
      <c r="G329" s="67"/>
      <c r="H329" s="68"/>
      <c r="I329" s="23">
        <v>7</v>
      </c>
      <c r="J329" s="23">
        <v>2</v>
      </c>
      <c r="K329" s="24">
        <v>1040200000</v>
      </c>
      <c r="L329" s="25"/>
      <c r="M329" s="26"/>
      <c r="N329" s="27">
        <f t="shared" si="46"/>
        <v>1015000</v>
      </c>
      <c r="O329" s="28">
        <f t="shared" si="46"/>
        <v>1015000</v>
      </c>
    </row>
    <row r="330" spans="1:15" ht="21.75" customHeight="1">
      <c r="A330" s="10"/>
      <c r="B330" s="63" t="s">
        <v>60</v>
      </c>
      <c r="C330" s="63"/>
      <c r="D330" s="63"/>
      <c r="E330" s="63"/>
      <c r="F330" s="63"/>
      <c r="G330" s="63"/>
      <c r="H330" s="64"/>
      <c r="I330" s="23">
        <v>7</v>
      </c>
      <c r="J330" s="23">
        <v>2</v>
      </c>
      <c r="K330" s="24">
        <v>10402027005</v>
      </c>
      <c r="L330" s="25"/>
      <c r="M330" s="26">
        <v>0</v>
      </c>
      <c r="N330" s="27">
        <f t="shared" si="46"/>
        <v>1015000</v>
      </c>
      <c r="O330" s="28">
        <f t="shared" si="46"/>
        <v>1015000</v>
      </c>
    </row>
    <row r="331" spans="1:15" ht="21.75" customHeight="1">
      <c r="A331" s="10"/>
      <c r="B331" s="63" t="s">
        <v>13</v>
      </c>
      <c r="C331" s="63"/>
      <c r="D331" s="63"/>
      <c r="E331" s="63"/>
      <c r="F331" s="63"/>
      <c r="G331" s="63"/>
      <c r="H331" s="64"/>
      <c r="I331" s="23">
        <v>7</v>
      </c>
      <c r="J331" s="23">
        <v>2</v>
      </c>
      <c r="K331" s="24">
        <v>1040227005</v>
      </c>
      <c r="L331" s="25" t="s">
        <v>12</v>
      </c>
      <c r="M331" s="26">
        <v>0</v>
      </c>
      <c r="N331" s="27">
        <f>366000+649000</f>
        <v>1015000</v>
      </c>
      <c r="O331" s="28">
        <f>366000+649000</f>
        <v>1015000</v>
      </c>
    </row>
    <row r="332" spans="1:15" ht="12.75" customHeight="1">
      <c r="A332" s="10"/>
      <c r="B332" s="71" t="s">
        <v>63</v>
      </c>
      <c r="C332" s="71"/>
      <c r="D332" s="71"/>
      <c r="E332" s="71"/>
      <c r="F332" s="71"/>
      <c r="G332" s="71"/>
      <c r="H332" s="72"/>
      <c r="I332" s="17">
        <v>7</v>
      </c>
      <c r="J332" s="17">
        <v>3</v>
      </c>
      <c r="K332" s="18"/>
      <c r="L332" s="19"/>
      <c r="M332" s="20">
        <v>0</v>
      </c>
      <c r="N332" s="21">
        <f>N333+N347+N363+N368</f>
        <v>31577291.719999999</v>
      </c>
      <c r="O332" s="21">
        <f>O333+O347+O363+O368</f>
        <v>36187719.979999997</v>
      </c>
    </row>
    <row r="333" spans="1:15" ht="23.25" customHeight="1">
      <c r="A333" s="10"/>
      <c r="B333" s="66" t="s">
        <v>240</v>
      </c>
      <c r="C333" s="67"/>
      <c r="D333" s="67"/>
      <c r="E333" s="67"/>
      <c r="F333" s="67"/>
      <c r="G333" s="67"/>
      <c r="H333" s="68"/>
      <c r="I333" s="23">
        <v>7</v>
      </c>
      <c r="J333" s="23">
        <v>3</v>
      </c>
      <c r="K333" s="24">
        <v>200000000</v>
      </c>
      <c r="L333" s="25"/>
      <c r="M333" s="26"/>
      <c r="N333" s="27">
        <f>N334</f>
        <v>24899800.719999999</v>
      </c>
      <c r="O333" s="28">
        <f>O334</f>
        <v>25627907.889999997</v>
      </c>
    </row>
    <row r="334" spans="1:15" ht="19.5" customHeight="1">
      <c r="A334" s="10"/>
      <c r="B334" s="66" t="s">
        <v>210</v>
      </c>
      <c r="C334" s="67"/>
      <c r="D334" s="67"/>
      <c r="E334" s="67"/>
      <c r="F334" s="67"/>
      <c r="G334" s="67"/>
      <c r="H334" s="68"/>
      <c r="I334" s="23">
        <v>7</v>
      </c>
      <c r="J334" s="23">
        <v>3</v>
      </c>
      <c r="K334" s="24">
        <v>240000000</v>
      </c>
      <c r="L334" s="25"/>
      <c r="M334" s="26"/>
      <c r="N334" s="27">
        <f>N335+N339</f>
        <v>24899800.719999999</v>
      </c>
      <c r="O334" s="28">
        <f>O335+O339</f>
        <v>25627907.889999997</v>
      </c>
    </row>
    <row r="335" spans="1:15" ht="41.25" customHeight="1">
      <c r="A335" s="10"/>
      <c r="B335" s="66" t="s">
        <v>244</v>
      </c>
      <c r="C335" s="67"/>
      <c r="D335" s="67"/>
      <c r="E335" s="67"/>
      <c r="F335" s="67"/>
      <c r="G335" s="67"/>
      <c r="H335" s="68"/>
      <c r="I335" s="23">
        <v>7</v>
      </c>
      <c r="J335" s="23">
        <v>3</v>
      </c>
      <c r="K335" s="24">
        <v>240100000</v>
      </c>
      <c r="L335" s="25"/>
      <c r="M335" s="26"/>
      <c r="N335" s="27">
        <f>N336</f>
        <v>3406900</v>
      </c>
      <c r="O335" s="28">
        <f>O336</f>
        <v>3546800</v>
      </c>
    </row>
    <row r="336" spans="1:15" ht="68.25" customHeight="1">
      <c r="A336" s="10"/>
      <c r="B336" s="63" t="s">
        <v>27</v>
      </c>
      <c r="C336" s="63"/>
      <c r="D336" s="63"/>
      <c r="E336" s="63"/>
      <c r="F336" s="63"/>
      <c r="G336" s="63"/>
      <c r="H336" s="64"/>
      <c r="I336" s="23">
        <v>7</v>
      </c>
      <c r="J336" s="23">
        <v>3</v>
      </c>
      <c r="K336" s="24">
        <v>240182910</v>
      </c>
      <c r="L336" s="25"/>
      <c r="M336" s="26"/>
      <c r="N336" s="27">
        <f>N337+N338</f>
        <v>3406900</v>
      </c>
      <c r="O336" s="28">
        <f>O337+O338</f>
        <v>3546800</v>
      </c>
    </row>
    <row r="337" spans="1:15" ht="21.75" customHeight="1">
      <c r="A337" s="10"/>
      <c r="B337" s="63" t="s">
        <v>16</v>
      </c>
      <c r="C337" s="63"/>
      <c r="D337" s="63"/>
      <c r="E337" s="63"/>
      <c r="F337" s="63"/>
      <c r="G337" s="63"/>
      <c r="H337" s="64"/>
      <c r="I337" s="23">
        <v>7</v>
      </c>
      <c r="J337" s="23">
        <v>3</v>
      </c>
      <c r="K337" s="24">
        <v>240182910</v>
      </c>
      <c r="L337" s="25" t="s">
        <v>15</v>
      </c>
      <c r="M337" s="26"/>
      <c r="N337" s="27">
        <v>3146900</v>
      </c>
      <c r="O337" s="28">
        <v>3286800</v>
      </c>
    </row>
    <row r="338" spans="1:15" ht="33" customHeight="1">
      <c r="A338" s="10"/>
      <c r="B338" s="63" t="s">
        <v>13</v>
      </c>
      <c r="C338" s="63"/>
      <c r="D338" s="63"/>
      <c r="E338" s="63"/>
      <c r="F338" s="63"/>
      <c r="G338" s="63"/>
      <c r="H338" s="64"/>
      <c r="I338" s="23">
        <v>7</v>
      </c>
      <c r="J338" s="23">
        <v>3</v>
      </c>
      <c r="K338" s="24">
        <v>240182910</v>
      </c>
      <c r="L338" s="25" t="s">
        <v>12</v>
      </c>
      <c r="M338" s="26"/>
      <c r="N338" s="27">
        <v>260000</v>
      </c>
      <c r="O338" s="28">
        <v>260000</v>
      </c>
    </row>
    <row r="339" spans="1:15" ht="38.25" customHeight="1">
      <c r="A339" s="10"/>
      <c r="B339" s="66" t="s">
        <v>251</v>
      </c>
      <c r="C339" s="67"/>
      <c r="D339" s="67"/>
      <c r="E339" s="67"/>
      <c r="F339" s="67"/>
      <c r="G339" s="67"/>
      <c r="H339" s="68"/>
      <c r="I339" s="23">
        <v>7</v>
      </c>
      <c r="J339" s="23">
        <v>3</v>
      </c>
      <c r="K339" s="24">
        <v>240300000</v>
      </c>
      <c r="L339" s="25"/>
      <c r="M339" s="26"/>
      <c r="N339" s="27">
        <f>N340+N344</f>
        <v>21492900.719999999</v>
      </c>
      <c r="O339" s="28">
        <f>O340+O344</f>
        <v>22081107.889999997</v>
      </c>
    </row>
    <row r="340" spans="1:15" ht="21.75" customHeight="1">
      <c r="A340" s="10"/>
      <c r="B340" s="64" t="s">
        <v>49</v>
      </c>
      <c r="C340" s="78"/>
      <c r="D340" s="78"/>
      <c r="E340" s="78"/>
      <c r="F340" s="78"/>
      <c r="G340" s="78"/>
      <c r="H340" s="79"/>
      <c r="I340" s="23">
        <v>7</v>
      </c>
      <c r="J340" s="23">
        <v>3</v>
      </c>
      <c r="K340" s="24">
        <v>240300590</v>
      </c>
      <c r="L340" s="25"/>
      <c r="M340" s="26">
        <v>0</v>
      </c>
      <c r="N340" s="27">
        <f>N341+N342+N343</f>
        <v>20416240.82</v>
      </c>
      <c r="O340" s="28">
        <f>O341+O342+O343</f>
        <v>20984447.989999998</v>
      </c>
    </row>
    <row r="341" spans="1:15" ht="12.75" customHeight="1">
      <c r="A341" s="10"/>
      <c r="B341" s="64" t="s">
        <v>16</v>
      </c>
      <c r="C341" s="78"/>
      <c r="D341" s="78"/>
      <c r="E341" s="78"/>
      <c r="F341" s="78"/>
      <c r="G341" s="78"/>
      <c r="H341" s="79"/>
      <c r="I341" s="23">
        <v>7</v>
      </c>
      <c r="J341" s="23">
        <v>3</v>
      </c>
      <c r="K341" s="24">
        <v>240300590</v>
      </c>
      <c r="L341" s="25" t="s">
        <v>15</v>
      </c>
      <c r="M341" s="26">
        <v>0</v>
      </c>
      <c r="N341" s="27">
        <v>18545100.82</v>
      </c>
      <c r="O341" s="28">
        <v>19113307.989999998</v>
      </c>
    </row>
    <row r="342" spans="1:15" ht="21.75" customHeight="1">
      <c r="A342" s="10"/>
      <c r="B342" s="64" t="s">
        <v>13</v>
      </c>
      <c r="C342" s="78"/>
      <c r="D342" s="78"/>
      <c r="E342" s="78"/>
      <c r="F342" s="78"/>
      <c r="G342" s="78"/>
      <c r="H342" s="79"/>
      <c r="I342" s="23">
        <v>7</v>
      </c>
      <c r="J342" s="23">
        <v>3</v>
      </c>
      <c r="K342" s="24">
        <v>240300590</v>
      </c>
      <c r="L342" s="25" t="s">
        <v>12</v>
      </c>
      <c r="M342" s="26">
        <v>0</v>
      </c>
      <c r="N342" s="27">
        <v>1446740</v>
      </c>
      <c r="O342" s="28">
        <v>1446740</v>
      </c>
    </row>
    <row r="343" spans="1:15" ht="12.75" customHeight="1">
      <c r="A343" s="10"/>
      <c r="B343" s="63" t="s">
        <v>42</v>
      </c>
      <c r="C343" s="63"/>
      <c r="D343" s="63"/>
      <c r="E343" s="63"/>
      <c r="F343" s="63"/>
      <c r="G343" s="63"/>
      <c r="H343" s="64"/>
      <c r="I343" s="23">
        <v>7</v>
      </c>
      <c r="J343" s="23">
        <v>3</v>
      </c>
      <c r="K343" s="24">
        <v>240300590</v>
      </c>
      <c r="L343" s="25" t="s">
        <v>41</v>
      </c>
      <c r="M343" s="26">
        <v>0</v>
      </c>
      <c r="N343" s="27">
        <v>424400</v>
      </c>
      <c r="O343" s="28">
        <v>424400</v>
      </c>
    </row>
    <row r="344" spans="1:15" ht="32.25" customHeight="1">
      <c r="A344" s="10"/>
      <c r="B344" s="63" t="s">
        <v>61</v>
      </c>
      <c r="C344" s="63"/>
      <c r="D344" s="63"/>
      <c r="E344" s="63"/>
      <c r="F344" s="63"/>
      <c r="G344" s="63"/>
      <c r="H344" s="64"/>
      <c r="I344" s="23">
        <v>7</v>
      </c>
      <c r="J344" s="23">
        <v>3</v>
      </c>
      <c r="K344" s="24">
        <v>240382530</v>
      </c>
      <c r="L344" s="25"/>
      <c r="M344" s="26">
        <v>0</v>
      </c>
      <c r="N344" s="27">
        <f>N345+N346</f>
        <v>1076659.8999999999</v>
      </c>
      <c r="O344" s="28">
        <f>O345+O346</f>
        <v>1096659.8999999999</v>
      </c>
    </row>
    <row r="345" spans="1:15" ht="12.75" customHeight="1">
      <c r="A345" s="10"/>
      <c r="B345" s="63" t="s">
        <v>16</v>
      </c>
      <c r="C345" s="63"/>
      <c r="D345" s="63"/>
      <c r="E345" s="63"/>
      <c r="F345" s="63"/>
      <c r="G345" s="63"/>
      <c r="H345" s="64"/>
      <c r="I345" s="23">
        <v>7</v>
      </c>
      <c r="J345" s="23">
        <v>3</v>
      </c>
      <c r="K345" s="24">
        <v>240382530</v>
      </c>
      <c r="L345" s="25" t="s">
        <v>15</v>
      </c>
      <c r="M345" s="26">
        <v>0</v>
      </c>
      <c r="N345" s="27">
        <v>636559.9</v>
      </c>
      <c r="O345" s="28">
        <v>636559.9</v>
      </c>
    </row>
    <row r="346" spans="1:15" ht="21.75" customHeight="1">
      <c r="A346" s="10"/>
      <c r="B346" s="63" t="s">
        <v>22</v>
      </c>
      <c r="C346" s="63"/>
      <c r="D346" s="63"/>
      <c r="E346" s="63"/>
      <c r="F346" s="63"/>
      <c r="G346" s="63"/>
      <c r="H346" s="64"/>
      <c r="I346" s="23">
        <v>7</v>
      </c>
      <c r="J346" s="23">
        <v>3</v>
      </c>
      <c r="K346" s="24">
        <v>240382530</v>
      </c>
      <c r="L346" s="25" t="s">
        <v>21</v>
      </c>
      <c r="M346" s="26">
        <v>0</v>
      </c>
      <c r="N346" s="27">
        <v>440100</v>
      </c>
      <c r="O346" s="28">
        <v>460100</v>
      </c>
    </row>
    <row r="347" spans="1:15" ht="30" customHeight="1">
      <c r="A347" s="10"/>
      <c r="B347" s="66" t="s">
        <v>252</v>
      </c>
      <c r="C347" s="67"/>
      <c r="D347" s="67"/>
      <c r="E347" s="67"/>
      <c r="F347" s="67"/>
      <c r="G347" s="67"/>
      <c r="H347" s="68"/>
      <c r="I347" s="23">
        <v>7</v>
      </c>
      <c r="J347" s="23">
        <v>3</v>
      </c>
      <c r="K347" s="24">
        <v>300000000</v>
      </c>
      <c r="L347" s="25"/>
      <c r="M347" s="26"/>
      <c r="N347" s="27">
        <f>N352+N348</f>
        <v>6549291</v>
      </c>
      <c r="O347" s="28">
        <f>O352+O348</f>
        <v>10431612.09</v>
      </c>
    </row>
    <row r="348" spans="1:15" ht="30" customHeight="1">
      <c r="A348" s="10"/>
      <c r="B348" s="82" t="s">
        <v>190</v>
      </c>
      <c r="C348" s="83"/>
      <c r="D348" s="83"/>
      <c r="E348" s="83"/>
      <c r="F348" s="83"/>
      <c r="G348" s="83"/>
      <c r="H348" s="84"/>
      <c r="I348" s="23">
        <v>7</v>
      </c>
      <c r="J348" s="23">
        <v>3</v>
      </c>
      <c r="K348" s="24">
        <v>310000000</v>
      </c>
      <c r="L348" s="25"/>
      <c r="M348" s="26"/>
      <c r="N348" s="27">
        <f t="shared" ref="N348:O350" si="47">N349</f>
        <v>80283.59</v>
      </c>
      <c r="O348" s="28">
        <f t="shared" si="47"/>
        <v>4176046.37</v>
      </c>
    </row>
    <row r="349" spans="1:15" ht="21" customHeight="1">
      <c r="A349" s="10"/>
      <c r="B349" s="85" t="s">
        <v>295</v>
      </c>
      <c r="C349" s="86"/>
      <c r="D349" s="86"/>
      <c r="E349" s="86"/>
      <c r="F349" s="86"/>
      <c r="G349" s="86"/>
      <c r="H349" s="87"/>
      <c r="I349" s="23">
        <v>7</v>
      </c>
      <c r="J349" s="23">
        <v>3</v>
      </c>
      <c r="K349" s="24" t="s">
        <v>276</v>
      </c>
      <c r="L349" s="25"/>
      <c r="M349" s="26"/>
      <c r="N349" s="27">
        <f t="shared" si="47"/>
        <v>80283.59</v>
      </c>
      <c r="O349" s="28">
        <f t="shared" si="47"/>
        <v>4176046.37</v>
      </c>
    </row>
    <row r="350" spans="1:15" ht="53.25" customHeight="1">
      <c r="A350" s="10"/>
      <c r="B350" s="88" t="s">
        <v>278</v>
      </c>
      <c r="C350" s="89"/>
      <c r="D350" s="89"/>
      <c r="E350" s="89"/>
      <c r="F350" s="89"/>
      <c r="G350" s="89"/>
      <c r="H350" s="90"/>
      <c r="I350" s="23">
        <v>7</v>
      </c>
      <c r="J350" s="23">
        <v>3</v>
      </c>
      <c r="K350" s="24" t="s">
        <v>277</v>
      </c>
      <c r="L350" s="25"/>
      <c r="M350" s="26"/>
      <c r="N350" s="27">
        <f t="shared" si="47"/>
        <v>80283.59</v>
      </c>
      <c r="O350" s="28">
        <f t="shared" si="47"/>
        <v>4176046.37</v>
      </c>
    </row>
    <row r="351" spans="1:15" ht="30.75" customHeight="1">
      <c r="A351" s="10"/>
      <c r="B351" s="29"/>
      <c r="C351" s="89" t="s">
        <v>13</v>
      </c>
      <c r="D351" s="89"/>
      <c r="E351" s="89"/>
      <c r="F351" s="89"/>
      <c r="G351" s="89"/>
      <c r="H351" s="90"/>
      <c r="I351" s="23">
        <v>7</v>
      </c>
      <c r="J351" s="23">
        <v>3</v>
      </c>
      <c r="K351" s="24" t="s">
        <v>277</v>
      </c>
      <c r="L351" s="25">
        <v>240</v>
      </c>
      <c r="M351" s="26"/>
      <c r="N351" s="27">
        <v>80283.59</v>
      </c>
      <c r="O351" s="28">
        <f>3933835.68+242210.69</f>
        <v>4176046.37</v>
      </c>
    </row>
    <row r="352" spans="1:15" ht="21.75" customHeight="1">
      <c r="A352" s="10"/>
      <c r="B352" s="66" t="s">
        <v>210</v>
      </c>
      <c r="C352" s="67"/>
      <c r="D352" s="67"/>
      <c r="E352" s="67"/>
      <c r="F352" s="67"/>
      <c r="G352" s="67"/>
      <c r="H352" s="68"/>
      <c r="I352" s="23">
        <v>7</v>
      </c>
      <c r="J352" s="23">
        <v>3</v>
      </c>
      <c r="K352" s="24">
        <v>340000000</v>
      </c>
      <c r="L352" s="25"/>
      <c r="M352" s="26"/>
      <c r="N352" s="27">
        <f t="shared" ref="N352:O352" si="48">N353</f>
        <v>6469007.4100000001</v>
      </c>
      <c r="O352" s="28">
        <f t="shared" si="48"/>
        <v>6255565.7200000007</v>
      </c>
    </row>
    <row r="353" spans="1:18" ht="21.75" customHeight="1">
      <c r="A353" s="10"/>
      <c r="B353" s="66" t="s">
        <v>253</v>
      </c>
      <c r="C353" s="67"/>
      <c r="D353" s="67"/>
      <c r="E353" s="67"/>
      <c r="F353" s="67"/>
      <c r="G353" s="67"/>
      <c r="H353" s="68"/>
      <c r="I353" s="23">
        <v>7</v>
      </c>
      <c r="J353" s="23">
        <v>3</v>
      </c>
      <c r="K353" s="24">
        <v>340400000</v>
      </c>
      <c r="L353" s="25"/>
      <c r="M353" s="26"/>
      <c r="N353" s="27">
        <f>N354+N358+N360</f>
        <v>6469007.4100000001</v>
      </c>
      <c r="O353" s="28">
        <f>O354+O358+O360</f>
        <v>6255565.7200000007</v>
      </c>
    </row>
    <row r="354" spans="1:18" ht="21.75" customHeight="1">
      <c r="A354" s="10"/>
      <c r="B354" s="63" t="s">
        <v>49</v>
      </c>
      <c r="C354" s="63"/>
      <c r="D354" s="63"/>
      <c r="E354" s="63"/>
      <c r="F354" s="63"/>
      <c r="G354" s="63"/>
      <c r="H354" s="64"/>
      <c r="I354" s="23">
        <v>7</v>
      </c>
      <c r="J354" s="23">
        <v>3</v>
      </c>
      <c r="K354" s="24">
        <v>340400590</v>
      </c>
      <c r="L354" s="25"/>
      <c r="M354" s="26">
        <v>0</v>
      </c>
      <c r="N354" s="27">
        <f>N355+N356+N357</f>
        <v>6001607.4100000001</v>
      </c>
      <c r="O354" s="28">
        <f>O355+O356+O357</f>
        <v>5769396.7200000007</v>
      </c>
      <c r="P354" s="30"/>
      <c r="Q354" s="30"/>
      <c r="R354" s="30"/>
    </row>
    <row r="355" spans="1:18" ht="12.75" customHeight="1">
      <c r="A355" s="10"/>
      <c r="B355" s="63" t="s">
        <v>16</v>
      </c>
      <c r="C355" s="63"/>
      <c r="D355" s="63"/>
      <c r="E355" s="63"/>
      <c r="F355" s="63"/>
      <c r="G355" s="63"/>
      <c r="H355" s="64"/>
      <c r="I355" s="23">
        <v>7</v>
      </c>
      <c r="J355" s="23">
        <v>3</v>
      </c>
      <c r="K355" s="24">
        <v>340400590</v>
      </c>
      <c r="L355" s="25" t="s">
        <v>15</v>
      </c>
      <c r="M355" s="26">
        <v>0</v>
      </c>
      <c r="N355" s="27">
        <v>4787128.41</v>
      </c>
      <c r="O355" s="28">
        <f>4787128.41</f>
        <v>4787128.41</v>
      </c>
    </row>
    <row r="356" spans="1:18" ht="21.75" customHeight="1">
      <c r="A356" s="10"/>
      <c r="B356" s="63" t="s">
        <v>13</v>
      </c>
      <c r="C356" s="63"/>
      <c r="D356" s="63"/>
      <c r="E356" s="63"/>
      <c r="F356" s="63"/>
      <c r="G356" s="63"/>
      <c r="H356" s="64"/>
      <c r="I356" s="23">
        <v>7</v>
      </c>
      <c r="J356" s="23">
        <v>3</v>
      </c>
      <c r="K356" s="24">
        <v>340400590</v>
      </c>
      <c r="L356" s="25" t="s">
        <v>12</v>
      </c>
      <c r="M356" s="26">
        <v>0</v>
      </c>
      <c r="N356" s="27">
        <f>974479-18700+60000+180000</f>
        <v>1195779</v>
      </c>
      <c r="O356" s="28">
        <f>974479-18700+60000+190000-242210.69</f>
        <v>963568.31</v>
      </c>
    </row>
    <row r="357" spans="1:18" ht="12.75" customHeight="1">
      <c r="A357" s="10"/>
      <c r="B357" s="63" t="s">
        <v>42</v>
      </c>
      <c r="C357" s="63"/>
      <c r="D357" s="63"/>
      <c r="E357" s="63"/>
      <c r="F357" s="63"/>
      <c r="G357" s="63"/>
      <c r="H357" s="64"/>
      <c r="I357" s="23">
        <v>7</v>
      </c>
      <c r="J357" s="23">
        <v>3</v>
      </c>
      <c r="K357" s="24">
        <v>340400590</v>
      </c>
      <c r="L357" s="25" t="s">
        <v>41</v>
      </c>
      <c r="M357" s="26">
        <v>0</v>
      </c>
      <c r="N357" s="27">
        <v>18700</v>
      </c>
      <c r="O357" s="28">
        <v>18700</v>
      </c>
    </row>
    <row r="358" spans="1:18" ht="63.75" customHeight="1">
      <c r="A358" s="10"/>
      <c r="B358" s="63" t="s">
        <v>62</v>
      </c>
      <c r="C358" s="63"/>
      <c r="D358" s="63"/>
      <c r="E358" s="63"/>
      <c r="F358" s="63"/>
      <c r="G358" s="63"/>
      <c r="H358" s="64"/>
      <c r="I358" s="23">
        <v>7</v>
      </c>
      <c r="J358" s="23">
        <v>3</v>
      </c>
      <c r="K358" s="24">
        <v>340480190</v>
      </c>
      <c r="L358" s="25"/>
      <c r="M358" s="26">
        <v>0</v>
      </c>
      <c r="N358" s="27">
        <f>N359</f>
        <v>0</v>
      </c>
      <c r="O358" s="28">
        <f>O359</f>
        <v>0</v>
      </c>
    </row>
    <row r="359" spans="1:18" ht="21.75" customHeight="1">
      <c r="A359" s="10"/>
      <c r="B359" s="63" t="s">
        <v>13</v>
      </c>
      <c r="C359" s="63"/>
      <c r="D359" s="63"/>
      <c r="E359" s="63"/>
      <c r="F359" s="63"/>
      <c r="G359" s="63"/>
      <c r="H359" s="64"/>
      <c r="I359" s="23">
        <v>7</v>
      </c>
      <c r="J359" s="23">
        <v>3</v>
      </c>
      <c r="K359" s="24">
        <v>340480190</v>
      </c>
      <c r="L359" s="25" t="s">
        <v>12</v>
      </c>
      <c r="M359" s="26">
        <v>0</v>
      </c>
      <c r="N359" s="27"/>
      <c r="O359" s="28"/>
    </row>
    <row r="360" spans="1:18" ht="32.25" customHeight="1">
      <c r="A360" s="10"/>
      <c r="B360" s="63" t="s">
        <v>61</v>
      </c>
      <c r="C360" s="63"/>
      <c r="D360" s="63"/>
      <c r="E360" s="63"/>
      <c r="F360" s="63"/>
      <c r="G360" s="63"/>
      <c r="H360" s="64"/>
      <c r="I360" s="23">
        <v>7</v>
      </c>
      <c r="J360" s="23">
        <v>3</v>
      </c>
      <c r="K360" s="24">
        <v>340482530</v>
      </c>
      <c r="L360" s="25"/>
      <c r="M360" s="26">
        <v>0</v>
      </c>
      <c r="N360" s="27">
        <f>N361+N362</f>
        <v>467400</v>
      </c>
      <c r="O360" s="28">
        <f>O361+O362</f>
        <v>486169</v>
      </c>
    </row>
    <row r="361" spans="1:18" ht="12.75" customHeight="1">
      <c r="A361" s="10"/>
      <c r="B361" s="63" t="s">
        <v>16</v>
      </c>
      <c r="C361" s="63"/>
      <c r="D361" s="63"/>
      <c r="E361" s="63"/>
      <c r="F361" s="63"/>
      <c r="G361" s="63"/>
      <c r="H361" s="64"/>
      <c r="I361" s="23">
        <v>7</v>
      </c>
      <c r="J361" s="23">
        <v>3</v>
      </c>
      <c r="K361" s="24">
        <v>340482530</v>
      </c>
      <c r="L361" s="25" t="s">
        <v>15</v>
      </c>
      <c r="M361" s="26">
        <v>0</v>
      </c>
      <c r="N361" s="27">
        <f>215300+72100</f>
        <v>287400</v>
      </c>
      <c r="O361" s="28">
        <f>215300+72100</f>
        <v>287400</v>
      </c>
    </row>
    <row r="362" spans="1:18" ht="21.75" customHeight="1">
      <c r="A362" s="10"/>
      <c r="B362" s="63" t="s">
        <v>22</v>
      </c>
      <c r="C362" s="63"/>
      <c r="D362" s="63"/>
      <c r="E362" s="63"/>
      <c r="F362" s="63"/>
      <c r="G362" s="63"/>
      <c r="H362" s="64"/>
      <c r="I362" s="23">
        <v>7</v>
      </c>
      <c r="J362" s="23">
        <v>3</v>
      </c>
      <c r="K362" s="24">
        <v>340482530</v>
      </c>
      <c r="L362" s="25" t="s">
        <v>21</v>
      </c>
      <c r="M362" s="26">
        <v>0</v>
      </c>
      <c r="N362" s="27">
        <v>180000</v>
      </c>
      <c r="O362" s="28">
        <v>198769</v>
      </c>
    </row>
    <row r="363" spans="1:18" ht="40.5" customHeight="1">
      <c r="A363" s="10"/>
      <c r="B363" s="66" t="s">
        <v>242</v>
      </c>
      <c r="C363" s="67"/>
      <c r="D363" s="67"/>
      <c r="E363" s="67"/>
      <c r="F363" s="67"/>
      <c r="G363" s="67"/>
      <c r="H363" s="68"/>
      <c r="I363" s="23">
        <v>7</v>
      </c>
      <c r="J363" s="23">
        <v>3</v>
      </c>
      <c r="K363" s="24">
        <v>1000000000</v>
      </c>
      <c r="L363" s="25"/>
      <c r="M363" s="26"/>
      <c r="N363" s="27">
        <f t="shared" ref="N363:O366" si="49">N364</f>
        <v>128200</v>
      </c>
      <c r="O363" s="28">
        <f t="shared" si="49"/>
        <v>128200</v>
      </c>
    </row>
    <row r="364" spans="1:18" ht="21.75" customHeight="1">
      <c r="A364" s="10"/>
      <c r="B364" s="66" t="s">
        <v>210</v>
      </c>
      <c r="C364" s="67"/>
      <c r="D364" s="67"/>
      <c r="E364" s="67"/>
      <c r="F364" s="67"/>
      <c r="G364" s="67"/>
      <c r="H364" s="68"/>
      <c r="I364" s="23">
        <v>7</v>
      </c>
      <c r="J364" s="23">
        <v>3</v>
      </c>
      <c r="K364" s="24">
        <v>1040000000</v>
      </c>
      <c r="L364" s="25"/>
      <c r="M364" s="26"/>
      <c r="N364" s="27">
        <f t="shared" si="49"/>
        <v>128200</v>
      </c>
      <c r="O364" s="28">
        <f t="shared" si="49"/>
        <v>128200</v>
      </c>
    </row>
    <row r="365" spans="1:18" ht="62.25" customHeight="1">
      <c r="A365" s="10"/>
      <c r="B365" s="66" t="s">
        <v>243</v>
      </c>
      <c r="C365" s="67"/>
      <c r="D365" s="67"/>
      <c r="E365" s="67"/>
      <c r="F365" s="67"/>
      <c r="G365" s="67"/>
      <c r="H365" s="68"/>
      <c r="I365" s="23">
        <v>7</v>
      </c>
      <c r="J365" s="23">
        <v>3</v>
      </c>
      <c r="K365" s="24">
        <v>1040200000</v>
      </c>
      <c r="L365" s="25"/>
      <c r="M365" s="26"/>
      <c r="N365" s="27">
        <f t="shared" si="49"/>
        <v>128200</v>
      </c>
      <c r="O365" s="28">
        <f t="shared" si="49"/>
        <v>128200</v>
      </c>
    </row>
    <row r="366" spans="1:18" ht="21.75" customHeight="1">
      <c r="A366" s="10"/>
      <c r="B366" s="63" t="s">
        <v>60</v>
      </c>
      <c r="C366" s="63"/>
      <c r="D366" s="63"/>
      <c r="E366" s="63"/>
      <c r="F366" s="63"/>
      <c r="G366" s="63"/>
      <c r="H366" s="64"/>
      <c r="I366" s="23">
        <v>7</v>
      </c>
      <c r="J366" s="23">
        <v>3</v>
      </c>
      <c r="K366" s="24">
        <v>1040227005</v>
      </c>
      <c r="L366" s="25"/>
      <c r="M366" s="26">
        <v>0</v>
      </c>
      <c r="N366" s="27">
        <f t="shared" si="49"/>
        <v>128200</v>
      </c>
      <c r="O366" s="28">
        <f t="shared" si="49"/>
        <v>128200</v>
      </c>
    </row>
    <row r="367" spans="1:18" ht="21.75" customHeight="1">
      <c r="A367" s="10"/>
      <c r="B367" s="63" t="s">
        <v>13</v>
      </c>
      <c r="C367" s="63"/>
      <c r="D367" s="63"/>
      <c r="E367" s="63"/>
      <c r="F367" s="63"/>
      <c r="G367" s="63"/>
      <c r="H367" s="64"/>
      <c r="I367" s="23">
        <v>7</v>
      </c>
      <c r="J367" s="23">
        <v>3</v>
      </c>
      <c r="K367" s="24">
        <v>1040227005</v>
      </c>
      <c r="L367" s="25" t="s">
        <v>12</v>
      </c>
      <c r="M367" s="26">
        <v>0</v>
      </c>
      <c r="N367" s="27">
        <f>73200+55000</f>
        <v>128200</v>
      </c>
      <c r="O367" s="28">
        <f>73200+55000</f>
        <v>128200</v>
      </c>
    </row>
    <row r="368" spans="1:18" ht="21.75" customHeight="1">
      <c r="A368" s="10"/>
      <c r="B368" s="31" t="s">
        <v>270</v>
      </c>
      <c r="C368" s="32"/>
      <c r="D368" s="32"/>
      <c r="E368" s="32"/>
      <c r="F368" s="32"/>
      <c r="G368" s="32"/>
      <c r="H368" s="33"/>
      <c r="I368" s="23">
        <v>7</v>
      </c>
      <c r="J368" s="34">
        <v>3</v>
      </c>
      <c r="K368" s="35" t="s">
        <v>279</v>
      </c>
      <c r="L368" s="25"/>
      <c r="M368" s="26"/>
      <c r="N368" s="27">
        <f t="shared" ref="N368:O370" si="50">N369</f>
        <v>0</v>
      </c>
      <c r="O368" s="28">
        <f t="shared" si="50"/>
        <v>0</v>
      </c>
    </row>
    <row r="369" spans="1:15" ht="60.75" customHeight="1">
      <c r="A369" s="36"/>
      <c r="B369" s="91" t="s">
        <v>281</v>
      </c>
      <c r="C369" s="92"/>
      <c r="D369" s="92"/>
      <c r="E369" s="92"/>
      <c r="F369" s="92"/>
      <c r="G369" s="92"/>
      <c r="H369" s="93"/>
      <c r="I369" s="23">
        <v>7</v>
      </c>
      <c r="J369" s="34">
        <v>3</v>
      </c>
      <c r="K369" s="35" t="s">
        <v>280</v>
      </c>
      <c r="L369" s="25"/>
      <c r="M369" s="26"/>
      <c r="N369" s="27">
        <f t="shared" si="50"/>
        <v>0</v>
      </c>
      <c r="O369" s="28">
        <f t="shared" si="50"/>
        <v>0</v>
      </c>
    </row>
    <row r="370" spans="1:15" ht="40.5" customHeight="1">
      <c r="A370" s="10"/>
      <c r="B370" s="75" t="s">
        <v>283</v>
      </c>
      <c r="C370" s="76"/>
      <c r="D370" s="76"/>
      <c r="E370" s="76"/>
      <c r="F370" s="76"/>
      <c r="G370" s="76"/>
      <c r="H370" s="77"/>
      <c r="I370" s="23">
        <v>7</v>
      </c>
      <c r="J370" s="34">
        <v>3</v>
      </c>
      <c r="K370" s="35" t="s">
        <v>282</v>
      </c>
      <c r="L370" s="25"/>
      <c r="M370" s="26"/>
      <c r="N370" s="27">
        <f t="shared" si="50"/>
        <v>0</v>
      </c>
      <c r="O370" s="28">
        <f t="shared" si="50"/>
        <v>0</v>
      </c>
    </row>
    <row r="371" spans="1:15" ht="21.75" customHeight="1">
      <c r="A371" s="10"/>
      <c r="B371" s="63" t="s">
        <v>13</v>
      </c>
      <c r="C371" s="63"/>
      <c r="D371" s="63"/>
      <c r="E371" s="63"/>
      <c r="F371" s="63"/>
      <c r="G371" s="63"/>
      <c r="H371" s="64"/>
      <c r="I371" s="23">
        <v>7</v>
      </c>
      <c r="J371" s="34">
        <v>3</v>
      </c>
      <c r="K371" s="37" t="s">
        <v>282</v>
      </c>
      <c r="L371" s="25">
        <v>240</v>
      </c>
      <c r="M371" s="26"/>
      <c r="N371" s="27">
        <v>0</v>
      </c>
      <c r="O371" s="28">
        <v>0</v>
      </c>
    </row>
    <row r="372" spans="1:15" ht="12.75" customHeight="1">
      <c r="A372" s="10"/>
      <c r="B372" s="71" t="s">
        <v>59</v>
      </c>
      <c r="C372" s="71"/>
      <c r="D372" s="71"/>
      <c r="E372" s="71"/>
      <c r="F372" s="71"/>
      <c r="G372" s="71"/>
      <c r="H372" s="72"/>
      <c r="I372" s="17">
        <v>7</v>
      </c>
      <c r="J372" s="17">
        <v>7</v>
      </c>
      <c r="K372" s="18"/>
      <c r="L372" s="19"/>
      <c r="M372" s="20">
        <v>0</v>
      </c>
      <c r="N372" s="21">
        <f>N373+N380</f>
        <v>2747162.42</v>
      </c>
      <c r="O372" s="22">
        <f>O373+O380</f>
        <v>2747162.42</v>
      </c>
    </row>
    <row r="373" spans="1:15" ht="27" customHeight="1">
      <c r="A373" s="10"/>
      <c r="B373" s="66" t="s">
        <v>240</v>
      </c>
      <c r="C373" s="67"/>
      <c r="D373" s="67"/>
      <c r="E373" s="67"/>
      <c r="F373" s="67"/>
      <c r="G373" s="67"/>
      <c r="H373" s="68"/>
      <c r="I373" s="23">
        <v>7</v>
      </c>
      <c r="J373" s="23">
        <v>7</v>
      </c>
      <c r="K373" s="24">
        <v>200000000</v>
      </c>
      <c r="L373" s="19"/>
      <c r="M373" s="20"/>
      <c r="N373" s="21">
        <f t="shared" ref="N373:O375" si="51">N374</f>
        <v>2487162.42</v>
      </c>
      <c r="O373" s="22">
        <f t="shared" si="51"/>
        <v>2487162.42</v>
      </c>
    </row>
    <row r="374" spans="1:15" ht="12.75" customHeight="1">
      <c r="A374" s="10"/>
      <c r="B374" s="66" t="s">
        <v>210</v>
      </c>
      <c r="C374" s="67"/>
      <c r="D374" s="67"/>
      <c r="E374" s="67"/>
      <c r="F374" s="67"/>
      <c r="G374" s="67"/>
      <c r="H374" s="68"/>
      <c r="I374" s="23">
        <v>7</v>
      </c>
      <c r="J374" s="23">
        <v>7</v>
      </c>
      <c r="K374" s="24">
        <v>240000000</v>
      </c>
      <c r="L374" s="19"/>
      <c r="M374" s="20"/>
      <c r="N374" s="21">
        <f t="shared" si="51"/>
        <v>2487162.42</v>
      </c>
      <c r="O374" s="22">
        <f t="shared" si="51"/>
        <v>2487162.42</v>
      </c>
    </row>
    <row r="375" spans="1:15" ht="35.25" customHeight="1">
      <c r="A375" s="10"/>
      <c r="B375" s="66" t="s">
        <v>254</v>
      </c>
      <c r="C375" s="67"/>
      <c r="D375" s="67"/>
      <c r="E375" s="67"/>
      <c r="F375" s="67"/>
      <c r="G375" s="67"/>
      <c r="H375" s="68"/>
      <c r="I375" s="23">
        <v>7</v>
      </c>
      <c r="J375" s="23">
        <v>7</v>
      </c>
      <c r="K375" s="24">
        <v>240500000</v>
      </c>
      <c r="L375" s="19"/>
      <c r="M375" s="20"/>
      <c r="N375" s="21">
        <f t="shared" si="51"/>
        <v>2487162.42</v>
      </c>
      <c r="O375" s="22">
        <f t="shared" si="51"/>
        <v>2487162.42</v>
      </c>
    </row>
    <row r="376" spans="1:15" ht="12.75" customHeight="1">
      <c r="A376" s="10"/>
      <c r="B376" s="63" t="s">
        <v>58</v>
      </c>
      <c r="C376" s="63"/>
      <c r="D376" s="63"/>
      <c r="E376" s="63"/>
      <c r="F376" s="63"/>
      <c r="G376" s="63"/>
      <c r="H376" s="64"/>
      <c r="I376" s="23">
        <v>7</v>
      </c>
      <c r="J376" s="23">
        <v>7</v>
      </c>
      <c r="K376" s="24" t="s">
        <v>199</v>
      </c>
      <c r="L376" s="25"/>
      <c r="M376" s="26">
        <v>0</v>
      </c>
      <c r="N376" s="27">
        <f>N377+N378+N379</f>
        <v>2487162.42</v>
      </c>
      <c r="O376" s="28">
        <f>O377+O378+O379</f>
        <v>2487162.42</v>
      </c>
    </row>
    <row r="377" spans="1:15" ht="12.75" customHeight="1">
      <c r="A377" s="10"/>
      <c r="B377" s="63" t="s">
        <v>16</v>
      </c>
      <c r="C377" s="63"/>
      <c r="D377" s="63"/>
      <c r="E377" s="63"/>
      <c r="F377" s="63"/>
      <c r="G377" s="63"/>
      <c r="H377" s="64"/>
      <c r="I377" s="23">
        <v>7</v>
      </c>
      <c r="J377" s="23">
        <v>7</v>
      </c>
      <c r="K377" s="24" t="s">
        <v>199</v>
      </c>
      <c r="L377" s="25" t="s">
        <v>15</v>
      </c>
      <c r="M377" s="26">
        <v>0</v>
      </c>
      <c r="N377" s="27">
        <v>30000</v>
      </c>
      <c r="O377" s="28">
        <v>30000</v>
      </c>
    </row>
    <row r="378" spans="1:15" ht="21.75" customHeight="1">
      <c r="A378" s="10"/>
      <c r="B378" s="63" t="s">
        <v>13</v>
      </c>
      <c r="C378" s="63"/>
      <c r="D378" s="63"/>
      <c r="E378" s="63"/>
      <c r="F378" s="63"/>
      <c r="G378" s="63"/>
      <c r="H378" s="64"/>
      <c r="I378" s="23">
        <v>7</v>
      </c>
      <c r="J378" s="23">
        <v>7</v>
      </c>
      <c r="K378" s="24" t="s">
        <v>199</v>
      </c>
      <c r="L378" s="25" t="s">
        <v>12</v>
      </c>
      <c r="M378" s="26">
        <v>0</v>
      </c>
      <c r="N378" s="27">
        <v>2383492.42</v>
      </c>
      <c r="O378" s="28">
        <v>2383492.42</v>
      </c>
    </row>
    <row r="379" spans="1:15" ht="21.75" customHeight="1">
      <c r="A379" s="10"/>
      <c r="B379" s="63" t="s">
        <v>22</v>
      </c>
      <c r="C379" s="63"/>
      <c r="D379" s="63"/>
      <c r="E379" s="63"/>
      <c r="F379" s="63"/>
      <c r="G379" s="63"/>
      <c r="H379" s="64"/>
      <c r="I379" s="23">
        <v>7</v>
      </c>
      <c r="J379" s="23">
        <v>7</v>
      </c>
      <c r="K379" s="24" t="s">
        <v>199</v>
      </c>
      <c r="L379" s="25" t="s">
        <v>21</v>
      </c>
      <c r="M379" s="26">
        <v>0</v>
      </c>
      <c r="N379" s="27">
        <v>73670</v>
      </c>
      <c r="O379" s="28">
        <v>73670</v>
      </c>
    </row>
    <row r="380" spans="1:15" ht="38.25" customHeight="1">
      <c r="A380" s="10"/>
      <c r="B380" s="66" t="s">
        <v>255</v>
      </c>
      <c r="C380" s="67"/>
      <c r="D380" s="67"/>
      <c r="E380" s="67"/>
      <c r="F380" s="67"/>
      <c r="G380" s="67"/>
      <c r="H380" s="68"/>
      <c r="I380" s="23">
        <v>7</v>
      </c>
      <c r="J380" s="23">
        <v>7</v>
      </c>
      <c r="K380" s="24">
        <v>800000000</v>
      </c>
      <c r="L380" s="25"/>
      <c r="M380" s="26"/>
      <c r="N380" s="27">
        <f>N381</f>
        <v>260000</v>
      </c>
      <c r="O380" s="28">
        <f>O381</f>
        <v>260000</v>
      </c>
    </row>
    <row r="381" spans="1:15" ht="21.75" customHeight="1">
      <c r="A381" s="10"/>
      <c r="B381" s="66" t="s">
        <v>210</v>
      </c>
      <c r="C381" s="67"/>
      <c r="D381" s="67"/>
      <c r="E381" s="67"/>
      <c r="F381" s="67"/>
      <c r="G381" s="67"/>
      <c r="H381" s="68"/>
      <c r="I381" s="23">
        <v>7</v>
      </c>
      <c r="J381" s="23">
        <v>7</v>
      </c>
      <c r="K381" s="24">
        <v>840000000</v>
      </c>
      <c r="L381" s="25"/>
      <c r="M381" s="26"/>
      <c r="N381" s="27">
        <f>N382+N385</f>
        <v>260000</v>
      </c>
      <c r="O381" s="28">
        <f>O382+O385</f>
        <v>260000</v>
      </c>
    </row>
    <row r="382" spans="1:15" ht="28.5" customHeight="1">
      <c r="A382" s="10"/>
      <c r="B382" s="66" t="s">
        <v>257</v>
      </c>
      <c r="C382" s="67"/>
      <c r="D382" s="67"/>
      <c r="E382" s="67"/>
      <c r="F382" s="67"/>
      <c r="G382" s="67"/>
      <c r="H382" s="68"/>
      <c r="I382" s="23">
        <v>7</v>
      </c>
      <c r="J382" s="23">
        <v>7</v>
      </c>
      <c r="K382" s="24">
        <v>840100000</v>
      </c>
      <c r="L382" s="25"/>
      <c r="M382" s="26"/>
      <c r="N382" s="27">
        <f t="shared" ref="N382:O383" si="52">N383</f>
        <v>90000</v>
      </c>
      <c r="O382" s="28">
        <f t="shared" si="52"/>
        <v>90000</v>
      </c>
    </row>
    <row r="383" spans="1:15" ht="21.75" customHeight="1">
      <c r="A383" s="10"/>
      <c r="B383" s="63" t="s">
        <v>57</v>
      </c>
      <c r="C383" s="63"/>
      <c r="D383" s="63"/>
      <c r="E383" s="63"/>
      <c r="F383" s="63"/>
      <c r="G383" s="63"/>
      <c r="H383" s="64"/>
      <c r="I383" s="23">
        <v>7</v>
      </c>
      <c r="J383" s="23">
        <v>7</v>
      </c>
      <c r="K383" s="24">
        <v>840121640</v>
      </c>
      <c r="L383" s="25"/>
      <c r="M383" s="26">
        <v>0</v>
      </c>
      <c r="N383" s="27">
        <f t="shared" si="52"/>
        <v>90000</v>
      </c>
      <c r="O383" s="28">
        <f t="shared" si="52"/>
        <v>90000</v>
      </c>
    </row>
    <row r="384" spans="1:15" ht="21.75" customHeight="1">
      <c r="A384" s="10"/>
      <c r="B384" s="63" t="s">
        <v>13</v>
      </c>
      <c r="C384" s="63"/>
      <c r="D384" s="63"/>
      <c r="E384" s="63"/>
      <c r="F384" s="63"/>
      <c r="G384" s="63"/>
      <c r="H384" s="64"/>
      <c r="I384" s="23">
        <v>7</v>
      </c>
      <c r="J384" s="23">
        <v>7</v>
      </c>
      <c r="K384" s="24">
        <v>840121640</v>
      </c>
      <c r="L384" s="25" t="s">
        <v>12</v>
      </c>
      <c r="M384" s="26">
        <v>0</v>
      </c>
      <c r="N384" s="27">
        <v>90000</v>
      </c>
      <c r="O384" s="28">
        <v>90000</v>
      </c>
    </row>
    <row r="385" spans="1:15" ht="32.25" customHeight="1">
      <c r="A385" s="10"/>
      <c r="B385" s="66" t="s">
        <v>256</v>
      </c>
      <c r="C385" s="67"/>
      <c r="D385" s="67"/>
      <c r="E385" s="67"/>
      <c r="F385" s="67"/>
      <c r="G385" s="67"/>
      <c r="H385" s="68"/>
      <c r="I385" s="23">
        <v>7</v>
      </c>
      <c r="J385" s="23">
        <v>7</v>
      </c>
      <c r="K385" s="24">
        <v>840200000</v>
      </c>
      <c r="L385" s="25"/>
      <c r="M385" s="26"/>
      <c r="N385" s="27">
        <f t="shared" ref="N385:O386" si="53">N386</f>
        <v>170000</v>
      </c>
      <c r="O385" s="28">
        <v>170000</v>
      </c>
    </row>
    <row r="386" spans="1:15" ht="21.75" customHeight="1">
      <c r="A386" s="10"/>
      <c r="B386" s="66" t="s">
        <v>57</v>
      </c>
      <c r="C386" s="67"/>
      <c r="D386" s="67"/>
      <c r="E386" s="67"/>
      <c r="F386" s="67"/>
      <c r="G386" s="67"/>
      <c r="H386" s="68"/>
      <c r="I386" s="23">
        <v>7</v>
      </c>
      <c r="J386" s="23">
        <v>7</v>
      </c>
      <c r="K386" s="24">
        <v>840221640</v>
      </c>
      <c r="L386" s="25"/>
      <c r="M386" s="26"/>
      <c r="N386" s="27">
        <f t="shared" si="53"/>
        <v>170000</v>
      </c>
      <c r="O386" s="28">
        <f t="shared" si="53"/>
        <v>170000</v>
      </c>
    </row>
    <row r="387" spans="1:15" ht="21.75" customHeight="1">
      <c r="A387" s="10"/>
      <c r="B387" s="63" t="s">
        <v>13</v>
      </c>
      <c r="C387" s="63"/>
      <c r="D387" s="63"/>
      <c r="E387" s="63"/>
      <c r="F387" s="63"/>
      <c r="G387" s="63"/>
      <c r="H387" s="64"/>
      <c r="I387" s="23">
        <v>7</v>
      </c>
      <c r="J387" s="23">
        <v>7</v>
      </c>
      <c r="K387" s="24">
        <v>840221640</v>
      </c>
      <c r="L387" s="25">
        <v>240</v>
      </c>
      <c r="M387" s="26"/>
      <c r="N387" s="27">
        <v>170000</v>
      </c>
      <c r="O387" s="28">
        <v>170000</v>
      </c>
    </row>
    <row r="388" spans="1:15" ht="12.75" customHeight="1">
      <c r="A388" s="10"/>
      <c r="B388" s="71" t="s">
        <v>56</v>
      </c>
      <c r="C388" s="71"/>
      <c r="D388" s="71"/>
      <c r="E388" s="71"/>
      <c r="F388" s="71"/>
      <c r="G388" s="71"/>
      <c r="H388" s="72"/>
      <c r="I388" s="17">
        <v>7</v>
      </c>
      <c r="J388" s="17">
        <v>9</v>
      </c>
      <c r="K388" s="18"/>
      <c r="L388" s="19"/>
      <c r="M388" s="20">
        <v>0</v>
      </c>
      <c r="N388" s="21">
        <f>N389+N403+N408</f>
        <v>13485459.52</v>
      </c>
      <c r="O388" s="22">
        <f>O389+O403+O408</f>
        <v>13485459.52</v>
      </c>
    </row>
    <row r="389" spans="1:15" ht="27" customHeight="1">
      <c r="A389" s="10"/>
      <c r="B389" s="66" t="s">
        <v>240</v>
      </c>
      <c r="C389" s="67"/>
      <c r="D389" s="67"/>
      <c r="E389" s="67"/>
      <c r="F389" s="67"/>
      <c r="G389" s="67"/>
      <c r="H389" s="68"/>
      <c r="I389" s="23">
        <v>7</v>
      </c>
      <c r="J389" s="23">
        <v>9</v>
      </c>
      <c r="K389" s="24">
        <v>200000000</v>
      </c>
      <c r="L389" s="19"/>
      <c r="M389" s="20"/>
      <c r="N389" s="21">
        <f t="shared" ref="N389:O390" si="54">N390</f>
        <v>13432434.52</v>
      </c>
      <c r="O389" s="22">
        <f t="shared" si="54"/>
        <v>13432434.52</v>
      </c>
    </row>
    <row r="390" spans="1:15" ht="12.75" customHeight="1">
      <c r="A390" s="10"/>
      <c r="B390" s="66" t="s">
        <v>210</v>
      </c>
      <c r="C390" s="67"/>
      <c r="D390" s="67"/>
      <c r="E390" s="67"/>
      <c r="F390" s="67"/>
      <c r="G390" s="67"/>
      <c r="H390" s="68"/>
      <c r="I390" s="23">
        <v>7</v>
      </c>
      <c r="J390" s="23">
        <v>9</v>
      </c>
      <c r="K390" s="24">
        <v>240000000</v>
      </c>
      <c r="L390" s="19"/>
      <c r="M390" s="20"/>
      <c r="N390" s="21">
        <f t="shared" si="54"/>
        <v>13432434.52</v>
      </c>
      <c r="O390" s="22">
        <f t="shared" si="54"/>
        <v>13432434.52</v>
      </c>
    </row>
    <row r="391" spans="1:15" ht="24" customHeight="1">
      <c r="A391" s="10"/>
      <c r="B391" s="66" t="s">
        <v>258</v>
      </c>
      <c r="C391" s="67"/>
      <c r="D391" s="67"/>
      <c r="E391" s="67"/>
      <c r="F391" s="67"/>
      <c r="G391" s="67"/>
      <c r="H391" s="68"/>
      <c r="I391" s="23">
        <v>7</v>
      </c>
      <c r="J391" s="23">
        <v>9</v>
      </c>
      <c r="K391" s="24">
        <v>240600000</v>
      </c>
      <c r="L391" s="19"/>
      <c r="M391" s="20"/>
      <c r="N391" s="21">
        <f>N392+N396+N398+N401</f>
        <v>13432434.52</v>
      </c>
      <c r="O391" s="22">
        <f>O392+O396+O398+O401</f>
        <v>13432434.52</v>
      </c>
    </row>
    <row r="392" spans="1:15" ht="21.75" customHeight="1">
      <c r="A392" s="10"/>
      <c r="B392" s="63" t="s">
        <v>49</v>
      </c>
      <c r="C392" s="63"/>
      <c r="D392" s="63"/>
      <c r="E392" s="63"/>
      <c r="F392" s="63"/>
      <c r="G392" s="63"/>
      <c r="H392" s="64"/>
      <c r="I392" s="23">
        <v>7</v>
      </c>
      <c r="J392" s="23">
        <v>9</v>
      </c>
      <c r="K392" s="24">
        <v>240600590</v>
      </c>
      <c r="L392" s="25"/>
      <c r="M392" s="26">
        <v>0</v>
      </c>
      <c r="N392" s="27">
        <f>N393+N394+N395</f>
        <v>10418197.869999999</v>
      </c>
      <c r="O392" s="28">
        <f>O393+O394+O395</f>
        <v>10418197.869999999</v>
      </c>
    </row>
    <row r="393" spans="1:15" ht="12.75" customHeight="1">
      <c r="A393" s="10"/>
      <c r="B393" s="63" t="s">
        <v>16</v>
      </c>
      <c r="C393" s="63"/>
      <c r="D393" s="63"/>
      <c r="E393" s="63"/>
      <c r="F393" s="63"/>
      <c r="G393" s="63"/>
      <c r="H393" s="64"/>
      <c r="I393" s="23">
        <v>7</v>
      </c>
      <c r="J393" s="23">
        <v>9</v>
      </c>
      <c r="K393" s="24">
        <v>240600590</v>
      </c>
      <c r="L393" s="25" t="s">
        <v>15</v>
      </c>
      <c r="M393" s="26">
        <v>0</v>
      </c>
      <c r="N393" s="27">
        <v>9631789.8699999992</v>
      </c>
      <c r="O393" s="28">
        <v>9631789.8699999992</v>
      </c>
    </row>
    <row r="394" spans="1:15" ht="21.75" customHeight="1">
      <c r="A394" s="10"/>
      <c r="B394" s="63" t="s">
        <v>13</v>
      </c>
      <c r="C394" s="63"/>
      <c r="D394" s="63"/>
      <c r="E394" s="63"/>
      <c r="F394" s="63"/>
      <c r="G394" s="63"/>
      <c r="H394" s="64"/>
      <c r="I394" s="23">
        <v>7</v>
      </c>
      <c r="J394" s="23">
        <v>9</v>
      </c>
      <c r="K394" s="24">
        <v>240600590</v>
      </c>
      <c r="L394" s="25" t="s">
        <v>12</v>
      </c>
      <c r="M394" s="26">
        <v>0</v>
      </c>
      <c r="N394" s="27">
        <v>784408</v>
      </c>
      <c r="O394" s="28">
        <v>784408</v>
      </c>
    </row>
    <row r="395" spans="1:15" ht="12.75" customHeight="1">
      <c r="A395" s="10"/>
      <c r="B395" s="63" t="s">
        <v>42</v>
      </c>
      <c r="C395" s="63"/>
      <c r="D395" s="63"/>
      <c r="E395" s="63"/>
      <c r="F395" s="63"/>
      <c r="G395" s="63"/>
      <c r="H395" s="64"/>
      <c r="I395" s="23">
        <v>7</v>
      </c>
      <c r="J395" s="23">
        <v>9</v>
      </c>
      <c r="K395" s="24">
        <v>240600590</v>
      </c>
      <c r="L395" s="25" t="s">
        <v>41</v>
      </c>
      <c r="M395" s="26">
        <v>0</v>
      </c>
      <c r="N395" s="27">
        <v>2000</v>
      </c>
      <c r="O395" s="28">
        <v>2000</v>
      </c>
    </row>
    <row r="396" spans="1:15" ht="21.75" customHeight="1">
      <c r="A396" s="10"/>
      <c r="B396" s="63" t="s">
        <v>44</v>
      </c>
      <c r="C396" s="63"/>
      <c r="D396" s="63"/>
      <c r="E396" s="63"/>
      <c r="F396" s="63"/>
      <c r="G396" s="63"/>
      <c r="H396" s="64"/>
      <c r="I396" s="23">
        <v>7</v>
      </c>
      <c r="J396" s="23">
        <v>9</v>
      </c>
      <c r="K396" s="24">
        <v>240600110</v>
      </c>
      <c r="L396" s="25"/>
      <c r="M396" s="26">
        <v>0</v>
      </c>
      <c r="N396" s="27">
        <f>N397</f>
        <v>1956822.65</v>
      </c>
      <c r="O396" s="28">
        <f>O397</f>
        <v>1956822.65</v>
      </c>
    </row>
    <row r="397" spans="1:15" ht="21.75" customHeight="1">
      <c r="A397" s="10"/>
      <c r="B397" s="63" t="s">
        <v>39</v>
      </c>
      <c r="C397" s="63"/>
      <c r="D397" s="63"/>
      <c r="E397" s="63"/>
      <c r="F397" s="63"/>
      <c r="G397" s="63"/>
      <c r="H397" s="64"/>
      <c r="I397" s="23">
        <v>7</v>
      </c>
      <c r="J397" s="23">
        <v>9</v>
      </c>
      <c r="K397" s="24">
        <v>240600110</v>
      </c>
      <c r="L397" s="25" t="s">
        <v>38</v>
      </c>
      <c r="M397" s="26">
        <v>0</v>
      </c>
      <c r="N397" s="27">
        <v>1956822.65</v>
      </c>
      <c r="O397" s="28">
        <v>1956822.65</v>
      </c>
    </row>
    <row r="398" spans="1:15" ht="21.75" customHeight="1">
      <c r="A398" s="10"/>
      <c r="B398" s="63" t="s">
        <v>43</v>
      </c>
      <c r="C398" s="63"/>
      <c r="D398" s="63"/>
      <c r="E398" s="63"/>
      <c r="F398" s="63"/>
      <c r="G398" s="63"/>
      <c r="H398" s="64"/>
      <c r="I398" s="23">
        <v>7</v>
      </c>
      <c r="J398" s="23">
        <v>9</v>
      </c>
      <c r="K398" s="24">
        <v>240600190</v>
      </c>
      <c r="L398" s="25"/>
      <c r="M398" s="26">
        <v>0</v>
      </c>
      <c r="N398" s="27">
        <f>N399+N400</f>
        <v>1007414</v>
      </c>
      <c r="O398" s="28">
        <f>O399+O400</f>
        <v>1007414</v>
      </c>
    </row>
    <row r="399" spans="1:15" ht="21.75" customHeight="1">
      <c r="A399" s="10"/>
      <c r="B399" s="63" t="s">
        <v>13</v>
      </c>
      <c r="C399" s="63"/>
      <c r="D399" s="63"/>
      <c r="E399" s="63"/>
      <c r="F399" s="63"/>
      <c r="G399" s="63"/>
      <c r="H399" s="64"/>
      <c r="I399" s="23">
        <v>7</v>
      </c>
      <c r="J399" s="23">
        <v>9</v>
      </c>
      <c r="K399" s="24">
        <v>240600190</v>
      </c>
      <c r="L399" s="25" t="s">
        <v>12</v>
      </c>
      <c r="M399" s="26">
        <v>0</v>
      </c>
      <c r="N399" s="27">
        <v>955164</v>
      </c>
      <c r="O399" s="28">
        <v>955164</v>
      </c>
    </row>
    <row r="400" spans="1:15" ht="12.75" customHeight="1">
      <c r="A400" s="10"/>
      <c r="B400" s="63" t="s">
        <v>42</v>
      </c>
      <c r="C400" s="63"/>
      <c r="D400" s="63"/>
      <c r="E400" s="63"/>
      <c r="F400" s="63"/>
      <c r="G400" s="63"/>
      <c r="H400" s="64"/>
      <c r="I400" s="23">
        <v>7</v>
      </c>
      <c r="J400" s="23">
        <v>9</v>
      </c>
      <c r="K400" s="24">
        <v>240600190</v>
      </c>
      <c r="L400" s="25" t="s">
        <v>41</v>
      </c>
      <c r="M400" s="26">
        <v>0</v>
      </c>
      <c r="N400" s="27">
        <v>52250</v>
      </c>
      <c r="O400" s="28">
        <v>52250</v>
      </c>
    </row>
    <row r="401" spans="1:15" ht="12.75" customHeight="1">
      <c r="A401" s="10"/>
      <c r="B401" s="63" t="s">
        <v>55</v>
      </c>
      <c r="C401" s="63"/>
      <c r="D401" s="63"/>
      <c r="E401" s="63"/>
      <c r="F401" s="63"/>
      <c r="G401" s="63"/>
      <c r="H401" s="64"/>
      <c r="I401" s="23">
        <v>7</v>
      </c>
      <c r="J401" s="23">
        <v>9</v>
      </c>
      <c r="K401" s="24">
        <v>240621360</v>
      </c>
      <c r="L401" s="25"/>
      <c r="M401" s="26">
        <v>0</v>
      </c>
      <c r="N401" s="27">
        <f>N402</f>
        <v>50000</v>
      </c>
      <c r="O401" s="28">
        <f>O402</f>
        <v>50000</v>
      </c>
    </row>
    <row r="402" spans="1:15" ht="21.75" customHeight="1">
      <c r="A402" s="10"/>
      <c r="B402" s="63" t="s">
        <v>13</v>
      </c>
      <c r="C402" s="63"/>
      <c r="D402" s="63"/>
      <c r="E402" s="63"/>
      <c r="F402" s="63"/>
      <c r="G402" s="63"/>
      <c r="H402" s="64"/>
      <c r="I402" s="23">
        <v>7</v>
      </c>
      <c r="J402" s="23">
        <v>9</v>
      </c>
      <c r="K402" s="24">
        <v>240621360</v>
      </c>
      <c r="L402" s="25" t="s">
        <v>12</v>
      </c>
      <c r="M402" s="26">
        <v>0</v>
      </c>
      <c r="N402" s="27">
        <v>50000</v>
      </c>
      <c r="O402" s="28">
        <v>50000</v>
      </c>
    </row>
    <row r="403" spans="1:15" ht="21.75" customHeight="1">
      <c r="A403" s="10"/>
      <c r="B403" s="66" t="s">
        <v>227</v>
      </c>
      <c r="C403" s="67"/>
      <c r="D403" s="67"/>
      <c r="E403" s="67"/>
      <c r="F403" s="67"/>
      <c r="G403" s="67"/>
      <c r="H403" s="68"/>
      <c r="I403" s="23">
        <v>7</v>
      </c>
      <c r="J403" s="23">
        <v>9</v>
      </c>
      <c r="K403" s="24">
        <v>2000000000</v>
      </c>
      <c r="L403" s="25"/>
      <c r="M403" s="26"/>
      <c r="N403" s="27">
        <f t="shared" ref="N403:O406" si="55">N404</f>
        <v>50000</v>
      </c>
      <c r="O403" s="28">
        <f t="shared" si="55"/>
        <v>50000</v>
      </c>
    </row>
    <row r="404" spans="1:15" ht="18" customHeight="1">
      <c r="A404" s="10"/>
      <c r="B404" s="66" t="s">
        <v>210</v>
      </c>
      <c r="C404" s="67"/>
      <c r="D404" s="67"/>
      <c r="E404" s="67"/>
      <c r="F404" s="67"/>
      <c r="G404" s="67"/>
      <c r="H404" s="68"/>
      <c r="I404" s="23">
        <v>7</v>
      </c>
      <c r="J404" s="23">
        <v>9</v>
      </c>
      <c r="K404" s="24">
        <v>2040000000</v>
      </c>
      <c r="L404" s="25"/>
      <c r="M404" s="26"/>
      <c r="N404" s="27">
        <f t="shared" si="55"/>
        <v>50000</v>
      </c>
      <c r="O404" s="28">
        <f t="shared" si="55"/>
        <v>50000</v>
      </c>
    </row>
    <row r="405" spans="1:15" ht="43.5" customHeight="1">
      <c r="A405" s="10"/>
      <c r="B405" s="66" t="s">
        <v>228</v>
      </c>
      <c r="C405" s="67"/>
      <c r="D405" s="67"/>
      <c r="E405" s="67"/>
      <c r="F405" s="67"/>
      <c r="G405" s="67"/>
      <c r="H405" s="68"/>
      <c r="I405" s="23">
        <v>7</v>
      </c>
      <c r="J405" s="23">
        <v>9</v>
      </c>
      <c r="K405" s="24">
        <v>2040100000</v>
      </c>
      <c r="L405" s="25"/>
      <c r="M405" s="26"/>
      <c r="N405" s="27">
        <f t="shared" si="55"/>
        <v>50000</v>
      </c>
      <c r="O405" s="28">
        <f t="shared" si="55"/>
        <v>50000</v>
      </c>
    </row>
    <row r="406" spans="1:15" ht="21.75" customHeight="1">
      <c r="A406" s="10"/>
      <c r="B406" s="63" t="s">
        <v>54</v>
      </c>
      <c r="C406" s="63"/>
      <c r="D406" s="63"/>
      <c r="E406" s="63"/>
      <c r="F406" s="63"/>
      <c r="G406" s="63"/>
      <c r="H406" s="64"/>
      <c r="I406" s="23">
        <v>7</v>
      </c>
      <c r="J406" s="23">
        <v>9</v>
      </c>
      <c r="K406" s="24">
        <v>2040127100</v>
      </c>
      <c r="L406" s="25"/>
      <c r="M406" s="26">
        <v>0</v>
      </c>
      <c r="N406" s="27">
        <f t="shared" si="55"/>
        <v>50000</v>
      </c>
      <c r="O406" s="28">
        <f t="shared" si="55"/>
        <v>50000</v>
      </c>
    </row>
    <row r="407" spans="1:15" ht="21.75" customHeight="1">
      <c r="A407" s="10"/>
      <c r="B407" s="63" t="s">
        <v>13</v>
      </c>
      <c r="C407" s="63"/>
      <c r="D407" s="63"/>
      <c r="E407" s="63"/>
      <c r="F407" s="63"/>
      <c r="G407" s="63"/>
      <c r="H407" s="64"/>
      <c r="I407" s="23">
        <v>7</v>
      </c>
      <c r="J407" s="23">
        <v>9</v>
      </c>
      <c r="K407" s="24">
        <v>2040127100</v>
      </c>
      <c r="L407" s="25" t="s">
        <v>12</v>
      </c>
      <c r="M407" s="26">
        <v>0</v>
      </c>
      <c r="N407" s="27">
        <v>50000</v>
      </c>
      <c r="O407" s="28">
        <v>50000</v>
      </c>
    </row>
    <row r="408" spans="1:15" ht="32.25" customHeight="1">
      <c r="A408" s="10"/>
      <c r="B408" s="63" t="s">
        <v>53</v>
      </c>
      <c r="C408" s="63"/>
      <c r="D408" s="63"/>
      <c r="E408" s="63"/>
      <c r="F408" s="63"/>
      <c r="G408" s="63"/>
      <c r="H408" s="64"/>
      <c r="I408" s="23">
        <v>7</v>
      </c>
      <c r="J408" s="23">
        <v>9</v>
      </c>
      <c r="K408" s="24" t="s">
        <v>52</v>
      </c>
      <c r="L408" s="25"/>
      <c r="M408" s="26">
        <v>0</v>
      </c>
      <c r="N408" s="27">
        <f>N409</f>
        <v>3025</v>
      </c>
      <c r="O408" s="28">
        <f>O409</f>
        <v>3025</v>
      </c>
    </row>
    <row r="409" spans="1:15" ht="21.75" customHeight="1">
      <c r="A409" s="10"/>
      <c r="B409" s="63" t="s">
        <v>39</v>
      </c>
      <c r="C409" s="63"/>
      <c r="D409" s="63"/>
      <c r="E409" s="63"/>
      <c r="F409" s="63"/>
      <c r="G409" s="63"/>
      <c r="H409" s="64"/>
      <c r="I409" s="23">
        <v>7</v>
      </c>
      <c r="J409" s="23">
        <v>9</v>
      </c>
      <c r="K409" s="24" t="s">
        <v>52</v>
      </c>
      <c r="L409" s="25" t="s">
        <v>38</v>
      </c>
      <c r="M409" s="26">
        <v>0</v>
      </c>
      <c r="N409" s="27">
        <v>3025</v>
      </c>
      <c r="O409" s="28">
        <v>3025</v>
      </c>
    </row>
    <row r="410" spans="1:15" ht="12.75" customHeight="1">
      <c r="A410" s="10"/>
      <c r="B410" s="71" t="s">
        <v>51</v>
      </c>
      <c r="C410" s="71"/>
      <c r="D410" s="71"/>
      <c r="E410" s="71"/>
      <c r="F410" s="71"/>
      <c r="G410" s="71"/>
      <c r="H410" s="72"/>
      <c r="I410" s="17">
        <v>8</v>
      </c>
      <c r="J410" s="17">
        <v>0</v>
      </c>
      <c r="K410" s="18"/>
      <c r="L410" s="19"/>
      <c r="M410" s="20">
        <v>0</v>
      </c>
      <c r="N410" s="21">
        <f>N411+N457</f>
        <v>25155428.420000002</v>
      </c>
      <c r="O410" s="22">
        <f>O411+O457</f>
        <v>32373532.969999999</v>
      </c>
    </row>
    <row r="411" spans="1:15" ht="12.75" customHeight="1">
      <c r="A411" s="10"/>
      <c r="B411" s="71" t="s">
        <v>50</v>
      </c>
      <c r="C411" s="71"/>
      <c r="D411" s="71"/>
      <c r="E411" s="71"/>
      <c r="F411" s="71"/>
      <c r="G411" s="71"/>
      <c r="H411" s="72"/>
      <c r="I411" s="17">
        <v>8</v>
      </c>
      <c r="J411" s="17">
        <v>1</v>
      </c>
      <c r="K411" s="18"/>
      <c r="L411" s="19"/>
      <c r="M411" s="20">
        <v>0</v>
      </c>
      <c r="N411" s="21">
        <f>N412+N417+N452</f>
        <v>23165744.420000002</v>
      </c>
      <c r="O411" s="22">
        <f>O412+O417+O452</f>
        <v>30383848.969999999</v>
      </c>
    </row>
    <row r="412" spans="1:15" ht="36" customHeight="1">
      <c r="A412" s="10"/>
      <c r="B412" s="66" t="s">
        <v>209</v>
      </c>
      <c r="C412" s="67"/>
      <c r="D412" s="67"/>
      <c r="E412" s="67"/>
      <c r="F412" s="67"/>
      <c r="G412" s="67"/>
      <c r="H412" s="68"/>
      <c r="I412" s="23">
        <v>8</v>
      </c>
      <c r="J412" s="23">
        <v>1</v>
      </c>
      <c r="K412" s="24">
        <v>100000000</v>
      </c>
      <c r="L412" s="25"/>
      <c r="M412" s="26"/>
      <c r="N412" s="27">
        <f t="shared" ref="N412:O415" si="56">N413</f>
        <v>1330980</v>
      </c>
      <c r="O412" s="28">
        <f t="shared" si="56"/>
        <v>1474200</v>
      </c>
    </row>
    <row r="413" spans="1:15" ht="12.75" customHeight="1">
      <c r="A413" s="10"/>
      <c r="B413" s="66" t="s">
        <v>210</v>
      </c>
      <c r="C413" s="67"/>
      <c r="D413" s="67"/>
      <c r="E413" s="67"/>
      <c r="F413" s="67"/>
      <c r="G413" s="67"/>
      <c r="H413" s="68"/>
      <c r="I413" s="23">
        <v>8</v>
      </c>
      <c r="J413" s="23">
        <v>1</v>
      </c>
      <c r="K413" s="24">
        <v>140000000</v>
      </c>
      <c r="L413" s="25"/>
      <c r="M413" s="26"/>
      <c r="N413" s="27">
        <f t="shared" si="56"/>
        <v>1330980</v>
      </c>
      <c r="O413" s="28">
        <f t="shared" si="56"/>
        <v>1474200</v>
      </c>
    </row>
    <row r="414" spans="1:15" ht="39" customHeight="1">
      <c r="A414" s="10"/>
      <c r="B414" s="66" t="s">
        <v>231</v>
      </c>
      <c r="C414" s="67"/>
      <c r="D414" s="67"/>
      <c r="E414" s="67"/>
      <c r="F414" s="67"/>
      <c r="G414" s="67"/>
      <c r="H414" s="68"/>
      <c r="I414" s="23">
        <v>8</v>
      </c>
      <c r="J414" s="23">
        <v>1</v>
      </c>
      <c r="K414" s="24">
        <v>140200000</v>
      </c>
      <c r="L414" s="25"/>
      <c r="M414" s="26"/>
      <c r="N414" s="27">
        <f t="shared" si="56"/>
        <v>1330980</v>
      </c>
      <c r="O414" s="28">
        <f t="shared" si="56"/>
        <v>1474200</v>
      </c>
    </row>
    <row r="415" spans="1:15" ht="52.5" customHeight="1">
      <c r="A415" s="10"/>
      <c r="B415" s="66" t="s">
        <v>289</v>
      </c>
      <c r="C415" s="67"/>
      <c r="D415" s="67"/>
      <c r="E415" s="67"/>
      <c r="F415" s="67"/>
      <c r="G415" s="67"/>
      <c r="H415" s="68"/>
      <c r="I415" s="23">
        <v>8</v>
      </c>
      <c r="J415" s="23">
        <v>1</v>
      </c>
      <c r="K415" s="24">
        <v>140280890</v>
      </c>
      <c r="L415" s="25"/>
      <c r="M415" s="26"/>
      <c r="N415" s="27">
        <f t="shared" si="56"/>
        <v>1330980</v>
      </c>
      <c r="O415" s="28">
        <f t="shared" si="56"/>
        <v>1474200</v>
      </c>
    </row>
    <row r="416" spans="1:15" ht="12.75" customHeight="1">
      <c r="A416" s="10"/>
      <c r="B416" s="66" t="s">
        <v>4</v>
      </c>
      <c r="C416" s="67"/>
      <c r="D416" s="67"/>
      <c r="E416" s="67"/>
      <c r="F416" s="67"/>
      <c r="G416" s="67"/>
      <c r="H416" s="68"/>
      <c r="I416" s="23">
        <v>8</v>
      </c>
      <c r="J416" s="23">
        <v>1</v>
      </c>
      <c r="K416" s="24">
        <v>140280890</v>
      </c>
      <c r="L416" s="25">
        <v>540</v>
      </c>
      <c r="M416" s="26"/>
      <c r="N416" s="27">
        <v>1330980</v>
      </c>
      <c r="O416" s="28">
        <v>1474200</v>
      </c>
    </row>
    <row r="417" spans="1:18" ht="30.75" customHeight="1">
      <c r="A417" s="10"/>
      <c r="B417" s="75" t="s">
        <v>252</v>
      </c>
      <c r="C417" s="76"/>
      <c r="D417" s="76"/>
      <c r="E417" s="76"/>
      <c r="F417" s="76"/>
      <c r="G417" s="76"/>
      <c r="H417" s="77"/>
      <c r="I417" s="23">
        <v>8</v>
      </c>
      <c r="J417" s="23">
        <v>1</v>
      </c>
      <c r="K417" s="24">
        <v>300000000</v>
      </c>
      <c r="L417" s="25"/>
      <c r="M417" s="26"/>
      <c r="N417" s="27">
        <f>N430+N418+N424</f>
        <v>21784764.420000002</v>
      </c>
      <c r="O417" s="27">
        <f>O430+O418+O424</f>
        <v>28859648.969999999</v>
      </c>
    </row>
    <row r="418" spans="1:18" ht="30.75" customHeight="1">
      <c r="A418" s="10"/>
      <c r="B418" s="75" t="s">
        <v>190</v>
      </c>
      <c r="C418" s="76"/>
      <c r="D418" s="76"/>
      <c r="E418" s="76"/>
      <c r="F418" s="76"/>
      <c r="G418" s="76"/>
      <c r="H418" s="77"/>
      <c r="I418" s="38">
        <v>8</v>
      </c>
      <c r="J418" s="23">
        <v>1</v>
      </c>
      <c r="K418" s="24">
        <v>310000000</v>
      </c>
      <c r="L418" s="25"/>
      <c r="M418" s="26"/>
      <c r="N418" s="39">
        <f>N419</f>
        <v>0</v>
      </c>
      <c r="O418" s="39">
        <f>O419</f>
        <v>7750541.9299999997</v>
      </c>
    </row>
    <row r="419" spans="1:18" ht="30.75" customHeight="1">
      <c r="A419" s="10"/>
      <c r="B419" s="75" t="s">
        <v>295</v>
      </c>
      <c r="C419" s="76"/>
      <c r="D419" s="76"/>
      <c r="E419" s="76"/>
      <c r="F419" s="76"/>
      <c r="G419" s="76"/>
      <c r="H419" s="77"/>
      <c r="I419" s="38">
        <v>8</v>
      </c>
      <c r="J419" s="23">
        <v>1</v>
      </c>
      <c r="K419" s="24" t="s">
        <v>290</v>
      </c>
      <c r="L419" s="25"/>
      <c r="M419" s="26"/>
      <c r="N419" s="39">
        <f>N420+N422</f>
        <v>0</v>
      </c>
      <c r="O419" s="39">
        <f>O420+O422</f>
        <v>7750541.9299999997</v>
      </c>
    </row>
    <row r="420" spans="1:18" ht="71.25" customHeight="1">
      <c r="A420" s="10"/>
      <c r="B420" s="75" t="s">
        <v>296</v>
      </c>
      <c r="C420" s="76"/>
      <c r="D420" s="76"/>
      <c r="E420" s="76"/>
      <c r="F420" s="76"/>
      <c r="G420" s="76"/>
      <c r="H420" s="77"/>
      <c r="I420" s="38">
        <v>8</v>
      </c>
      <c r="J420" s="23">
        <v>1</v>
      </c>
      <c r="K420" s="24" t="s">
        <v>291</v>
      </c>
      <c r="L420" s="25"/>
      <c r="M420" s="26"/>
      <c r="N420" s="39">
        <f>N421</f>
        <v>0</v>
      </c>
      <c r="O420" s="39">
        <f>O421</f>
        <v>5063440.0199999996</v>
      </c>
    </row>
    <row r="421" spans="1:18" ht="30.75" customHeight="1">
      <c r="A421" s="10"/>
      <c r="B421" s="63" t="s">
        <v>13</v>
      </c>
      <c r="C421" s="63"/>
      <c r="D421" s="63"/>
      <c r="E421" s="63"/>
      <c r="F421" s="63"/>
      <c r="G421" s="63"/>
      <c r="H421" s="63"/>
      <c r="I421" s="38">
        <v>8</v>
      </c>
      <c r="J421" s="23">
        <v>1</v>
      </c>
      <c r="K421" s="24" t="s">
        <v>291</v>
      </c>
      <c r="L421" s="25">
        <v>240</v>
      </c>
      <c r="M421" s="26"/>
      <c r="N421" s="39"/>
      <c r="O421" s="28">
        <f>4769760.5+293679.52</f>
        <v>5063440.0199999996</v>
      </c>
    </row>
    <row r="422" spans="1:18" ht="30.75" customHeight="1">
      <c r="A422" s="10"/>
      <c r="B422" s="66" t="s">
        <v>297</v>
      </c>
      <c r="C422" s="67"/>
      <c r="D422" s="67"/>
      <c r="E422" s="67"/>
      <c r="F422" s="67"/>
      <c r="G422" s="67"/>
      <c r="H422" s="68"/>
      <c r="I422" s="38">
        <v>8</v>
      </c>
      <c r="J422" s="23">
        <v>1</v>
      </c>
      <c r="K422" s="24" t="s">
        <v>292</v>
      </c>
      <c r="L422" s="25"/>
      <c r="M422" s="26"/>
      <c r="N422" s="39">
        <f>N423</f>
        <v>0</v>
      </c>
      <c r="O422" s="39">
        <f>O423</f>
        <v>2687101.91</v>
      </c>
    </row>
    <row r="423" spans="1:18" ht="30.75" customHeight="1">
      <c r="A423" s="10"/>
      <c r="B423" s="64" t="s">
        <v>13</v>
      </c>
      <c r="C423" s="78"/>
      <c r="D423" s="78"/>
      <c r="E423" s="78"/>
      <c r="F423" s="78"/>
      <c r="G423" s="78"/>
      <c r="H423" s="79"/>
      <c r="I423" s="38">
        <v>8</v>
      </c>
      <c r="J423" s="23">
        <v>1</v>
      </c>
      <c r="K423" s="24" t="s">
        <v>292</v>
      </c>
      <c r="L423" s="25">
        <v>240</v>
      </c>
      <c r="M423" s="26"/>
      <c r="N423" s="39"/>
      <c r="O423" s="28">
        <f>2531250+155851.91</f>
        <v>2687101.91</v>
      </c>
    </row>
    <row r="424" spans="1:18" ht="30.75" customHeight="1">
      <c r="A424" s="10"/>
      <c r="B424" s="66" t="s">
        <v>182</v>
      </c>
      <c r="C424" s="67"/>
      <c r="D424" s="67"/>
      <c r="E424" s="67"/>
      <c r="F424" s="67"/>
      <c r="G424" s="67"/>
      <c r="H424" s="68"/>
      <c r="I424" s="38">
        <v>8</v>
      </c>
      <c r="J424" s="23">
        <v>1</v>
      </c>
      <c r="K424" s="24">
        <v>320000000</v>
      </c>
      <c r="L424" s="25"/>
      <c r="M424" s="26"/>
      <c r="N424" s="39">
        <f>N425</f>
        <v>930093.3899999999</v>
      </c>
      <c r="O424" s="39">
        <f>O425</f>
        <v>285809.84999999998</v>
      </c>
    </row>
    <row r="425" spans="1:18" ht="30.75" customHeight="1">
      <c r="A425" s="10"/>
      <c r="B425" s="66" t="s">
        <v>298</v>
      </c>
      <c r="C425" s="67"/>
      <c r="D425" s="67"/>
      <c r="E425" s="67"/>
      <c r="F425" s="67"/>
      <c r="G425" s="67"/>
      <c r="H425" s="68"/>
      <c r="I425" s="38">
        <v>8</v>
      </c>
      <c r="J425" s="23">
        <v>1</v>
      </c>
      <c r="K425" s="24">
        <v>320200000</v>
      </c>
      <c r="L425" s="25"/>
      <c r="M425" s="26"/>
      <c r="N425" s="39">
        <f>N426+N428</f>
        <v>930093.3899999999</v>
      </c>
      <c r="O425" s="39">
        <f>O426+O428</f>
        <v>285809.84999999998</v>
      </c>
    </row>
    <row r="426" spans="1:18" ht="30.75" customHeight="1">
      <c r="A426" s="10"/>
      <c r="B426" s="66" t="s">
        <v>299</v>
      </c>
      <c r="C426" s="67"/>
      <c r="D426" s="67"/>
      <c r="E426" s="67"/>
      <c r="F426" s="67"/>
      <c r="G426" s="67"/>
      <c r="H426" s="68"/>
      <c r="I426" s="38">
        <v>8</v>
      </c>
      <c r="J426" s="23">
        <v>1</v>
      </c>
      <c r="K426" s="24" t="s">
        <v>293</v>
      </c>
      <c r="L426" s="25"/>
      <c r="M426" s="26"/>
      <c r="N426" s="39">
        <f>N427</f>
        <v>285809.84999999998</v>
      </c>
      <c r="O426" s="39">
        <f>O427</f>
        <v>285809.84999999998</v>
      </c>
    </row>
    <row r="427" spans="1:18" ht="30.75" customHeight="1">
      <c r="A427" s="10"/>
      <c r="B427" s="63" t="s">
        <v>13</v>
      </c>
      <c r="C427" s="63"/>
      <c r="D427" s="63"/>
      <c r="E427" s="63"/>
      <c r="F427" s="63"/>
      <c r="G427" s="63"/>
      <c r="H427" s="63"/>
      <c r="I427" s="38">
        <v>8</v>
      </c>
      <c r="J427" s="23">
        <v>1</v>
      </c>
      <c r="K427" s="24" t="s">
        <v>293</v>
      </c>
      <c r="L427" s="25">
        <v>240</v>
      </c>
      <c r="M427" s="26"/>
      <c r="N427" s="39">
        <f>269232.88+16576.97</f>
        <v>285809.84999999998</v>
      </c>
      <c r="O427" s="28">
        <f>269232.88+16576.97</f>
        <v>285809.84999999998</v>
      </c>
    </row>
    <row r="428" spans="1:18" ht="30.75" customHeight="1">
      <c r="A428" s="10"/>
      <c r="B428" s="66" t="s">
        <v>300</v>
      </c>
      <c r="C428" s="67"/>
      <c r="D428" s="67"/>
      <c r="E428" s="67"/>
      <c r="F428" s="67"/>
      <c r="G428" s="67"/>
      <c r="H428" s="68"/>
      <c r="I428" s="38">
        <v>8</v>
      </c>
      <c r="J428" s="23">
        <v>1</v>
      </c>
      <c r="K428" s="24" t="s">
        <v>294</v>
      </c>
      <c r="L428" s="25"/>
      <c r="M428" s="26"/>
      <c r="N428" s="39">
        <f>N429</f>
        <v>644283.53999999992</v>
      </c>
      <c r="O428" s="28"/>
    </row>
    <row r="429" spans="1:18" ht="30.75" customHeight="1">
      <c r="A429" s="10"/>
      <c r="B429" s="63" t="s">
        <v>13</v>
      </c>
      <c r="C429" s="63"/>
      <c r="D429" s="63"/>
      <c r="E429" s="63"/>
      <c r="F429" s="63"/>
      <c r="G429" s="63"/>
      <c r="H429" s="63"/>
      <c r="I429" s="38">
        <v>8</v>
      </c>
      <c r="J429" s="23">
        <v>1</v>
      </c>
      <c r="K429" s="24" t="s">
        <v>294</v>
      </c>
      <c r="L429" s="25">
        <v>240</v>
      </c>
      <c r="M429" s="26"/>
      <c r="N429" s="39">
        <f>606915.09+37368.45</f>
        <v>644283.53999999992</v>
      </c>
      <c r="O429" s="39">
        <v>0</v>
      </c>
    </row>
    <row r="430" spans="1:18" ht="12.75" customHeight="1">
      <c r="A430" s="10"/>
      <c r="B430" s="66" t="s">
        <v>210</v>
      </c>
      <c r="C430" s="67"/>
      <c r="D430" s="67"/>
      <c r="E430" s="67"/>
      <c r="F430" s="67"/>
      <c r="G430" s="67"/>
      <c r="H430" s="68"/>
      <c r="I430" s="23">
        <v>8</v>
      </c>
      <c r="J430" s="23">
        <v>1</v>
      </c>
      <c r="K430" s="24">
        <v>340000000</v>
      </c>
      <c r="L430" s="25"/>
      <c r="M430" s="26"/>
      <c r="N430" s="27">
        <f>N431+N439+N447</f>
        <v>20854671.030000001</v>
      </c>
      <c r="O430" s="28">
        <f>O431+O439+O447</f>
        <v>20823297.189999998</v>
      </c>
    </row>
    <row r="431" spans="1:18" ht="28.5" customHeight="1">
      <c r="A431" s="10"/>
      <c r="B431" s="66" t="s">
        <v>259</v>
      </c>
      <c r="C431" s="67"/>
      <c r="D431" s="67"/>
      <c r="E431" s="67"/>
      <c r="F431" s="67"/>
      <c r="G431" s="67"/>
      <c r="H431" s="68"/>
      <c r="I431" s="23">
        <v>8</v>
      </c>
      <c r="J431" s="23">
        <v>1</v>
      </c>
      <c r="K431" s="24">
        <v>340100000</v>
      </c>
      <c r="L431" s="25"/>
      <c r="M431" s="26"/>
      <c r="N431" s="27">
        <f>N432+N437</f>
        <v>9744941.0299999993</v>
      </c>
      <c r="O431" s="28">
        <f>O432+O437</f>
        <v>10161763.619999999</v>
      </c>
    </row>
    <row r="432" spans="1:18" ht="21.75" customHeight="1">
      <c r="A432" s="10"/>
      <c r="B432" s="63" t="s">
        <v>49</v>
      </c>
      <c r="C432" s="63"/>
      <c r="D432" s="63"/>
      <c r="E432" s="63"/>
      <c r="F432" s="63"/>
      <c r="G432" s="63"/>
      <c r="H432" s="64"/>
      <c r="I432" s="23">
        <v>8</v>
      </c>
      <c r="J432" s="23">
        <v>1</v>
      </c>
      <c r="K432" s="24">
        <v>340100590</v>
      </c>
      <c r="L432" s="25"/>
      <c r="M432" s="26">
        <v>0</v>
      </c>
      <c r="N432" s="27">
        <f>N433+N434+N435+N436</f>
        <v>9541451.0299999993</v>
      </c>
      <c r="O432" s="28">
        <f>O433+O434+O435+O436</f>
        <v>9950334.6199999992</v>
      </c>
      <c r="P432" s="30"/>
      <c r="Q432" s="30"/>
      <c r="R432" s="30"/>
    </row>
    <row r="433" spans="1:15" ht="12.75" customHeight="1">
      <c r="A433" s="10"/>
      <c r="B433" s="63" t="s">
        <v>16</v>
      </c>
      <c r="C433" s="63"/>
      <c r="D433" s="63"/>
      <c r="E433" s="63"/>
      <c r="F433" s="63"/>
      <c r="G433" s="63"/>
      <c r="H433" s="64"/>
      <c r="I433" s="23">
        <v>8</v>
      </c>
      <c r="J433" s="23">
        <v>1</v>
      </c>
      <c r="K433" s="24">
        <v>340100590</v>
      </c>
      <c r="L433" s="25" t="s">
        <v>15</v>
      </c>
      <c r="M433" s="26">
        <v>0</v>
      </c>
      <c r="N433" s="27">
        <f>3530533+3044901</f>
        <v>6575434</v>
      </c>
      <c r="O433" s="28">
        <f>3044901+3939416.59</f>
        <v>6984317.5899999999</v>
      </c>
    </row>
    <row r="434" spans="1:15" ht="21.75" customHeight="1">
      <c r="A434" s="10"/>
      <c r="B434" s="63" t="s">
        <v>13</v>
      </c>
      <c r="C434" s="63"/>
      <c r="D434" s="63"/>
      <c r="E434" s="63"/>
      <c r="F434" s="63"/>
      <c r="G434" s="63"/>
      <c r="H434" s="64"/>
      <c r="I434" s="23">
        <v>8</v>
      </c>
      <c r="J434" s="23">
        <v>1</v>
      </c>
      <c r="K434" s="24">
        <v>340100590</v>
      </c>
      <c r="L434" s="25" t="s">
        <v>12</v>
      </c>
      <c r="M434" s="26">
        <v>0</v>
      </c>
      <c r="N434" s="27">
        <f>105000+1434376+1193718+242500-16576.97</f>
        <v>2959017.03</v>
      </c>
      <c r="O434" s="28">
        <f>105000+1434376+1193718+242500-16576.97</f>
        <v>2959017.03</v>
      </c>
    </row>
    <row r="435" spans="1:15" ht="21.75" customHeight="1">
      <c r="A435" s="10"/>
      <c r="B435" s="63" t="s">
        <v>22</v>
      </c>
      <c r="C435" s="63"/>
      <c r="D435" s="63"/>
      <c r="E435" s="63"/>
      <c r="F435" s="63"/>
      <c r="G435" s="63"/>
      <c r="H435" s="64"/>
      <c r="I435" s="23">
        <v>8</v>
      </c>
      <c r="J435" s="23">
        <v>1</v>
      </c>
      <c r="K435" s="24">
        <v>340100590</v>
      </c>
      <c r="L435" s="25" t="s">
        <v>21</v>
      </c>
      <c r="M435" s="26">
        <v>0</v>
      </c>
      <c r="N435" s="27"/>
      <c r="O435" s="28"/>
    </row>
    <row r="436" spans="1:15" ht="12.75" customHeight="1">
      <c r="A436" s="10"/>
      <c r="B436" s="63" t="s">
        <v>42</v>
      </c>
      <c r="C436" s="63"/>
      <c r="D436" s="63"/>
      <c r="E436" s="63"/>
      <c r="F436" s="63"/>
      <c r="G436" s="63"/>
      <c r="H436" s="64"/>
      <c r="I436" s="23">
        <v>8</v>
      </c>
      <c r="J436" s="23">
        <v>1</v>
      </c>
      <c r="K436" s="24">
        <v>340100590</v>
      </c>
      <c r="L436" s="25" t="s">
        <v>41</v>
      </c>
      <c r="M436" s="26">
        <v>0</v>
      </c>
      <c r="N436" s="27">
        <v>7000</v>
      </c>
      <c r="O436" s="28">
        <v>7000</v>
      </c>
    </row>
    <row r="437" spans="1:15" ht="42.75" customHeight="1">
      <c r="A437" s="10"/>
      <c r="B437" s="63" t="s">
        <v>48</v>
      </c>
      <c r="C437" s="63"/>
      <c r="D437" s="63"/>
      <c r="E437" s="63"/>
      <c r="F437" s="63"/>
      <c r="G437" s="63"/>
      <c r="H437" s="64"/>
      <c r="I437" s="23">
        <v>8</v>
      </c>
      <c r="J437" s="23">
        <v>1</v>
      </c>
      <c r="K437" s="24">
        <v>340180100</v>
      </c>
      <c r="L437" s="25"/>
      <c r="M437" s="26">
        <v>0</v>
      </c>
      <c r="N437" s="27">
        <f>N438</f>
        <v>203490</v>
      </c>
      <c r="O437" s="28">
        <f>O438</f>
        <v>211429</v>
      </c>
    </row>
    <row r="438" spans="1:15" ht="21.75" customHeight="1">
      <c r="A438" s="10"/>
      <c r="B438" s="63" t="s">
        <v>22</v>
      </c>
      <c r="C438" s="63"/>
      <c r="D438" s="63"/>
      <c r="E438" s="63"/>
      <c r="F438" s="63"/>
      <c r="G438" s="63"/>
      <c r="H438" s="64"/>
      <c r="I438" s="23">
        <v>8</v>
      </c>
      <c r="J438" s="23">
        <v>1</v>
      </c>
      <c r="K438" s="24">
        <v>340180100</v>
      </c>
      <c r="L438" s="25" t="s">
        <v>21</v>
      </c>
      <c r="M438" s="26">
        <v>0</v>
      </c>
      <c r="N438" s="27">
        <v>203490</v>
      </c>
      <c r="O438" s="28">
        <v>211429</v>
      </c>
    </row>
    <row r="439" spans="1:15" ht="21.75" customHeight="1">
      <c r="A439" s="10"/>
      <c r="B439" s="66" t="s">
        <v>260</v>
      </c>
      <c r="C439" s="67"/>
      <c r="D439" s="67"/>
      <c r="E439" s="67"/>
      <c r="F439" s="67"/>
      <c r="G439" s="67"/>
      <c r="H439" s="68"/>
      <c r="I439" s="23">
        <v>8</v>
      </c>
      <c r="J439" s="23">
        <v>1</v>
      </c>
      <c r="K439" s="24">
        <v>340200000</v>
      </c>
      <c r="L439" s="25"/>
      <c r="M439" s="26"/>
      <c r="N439" s="27">
        <f>N440+N445</f>
        <v>2863007</v>
      </c>
      <c r="O439" s="28">
        <f>O440+O445</f>
        <v>2708490.09</v>
      </c>
    </row>
    <row r="440" spans="1:15" ht="21.75" customHeight="1">
      <c r="A440" s="10"/>
      <c r="B440" s="63" t="s">
        <v>49</v>
      </c>
      <c r="C440" s="63"/>
      <c r="D440" s="63"/>
      <c r="E440" s="63"/>
      <c r="F440" s="63"/>
      <c r="G440" s="63"/>
      <c r="H440" s="64"/>
      <c r="I440" s="23">
        <v>8</v>
      </c>
      <c r="J440" s="23">
        <v>1</v>
      </c>
      <c r="K440" s="24">
        <v>340200590</v>
      </c>
      <c r="L440" s="25"/>
      <c r="M440" s="26">
        <v>0</v>
      </c>
      <c r="N440" s="27">
        <f>N441+N442+N443+N444</f>
        <v>2828774</v>
      </c>
      <c r="O440" s="28">
        <f>O441+O442+O443+O444</f>
        <v>2672922.09</v>
      </c>
    </row>
    <row r="441" spans="1:15" ht="12.75" customHeight="1">
      <c r="A441" s="10"/>
      <c r="B441" s="63" t="s">
        <v>16</v>
      </c>
      <c r="C441" s="63"/>
      <c r="D441" s="63"/>
      <c r="E441" s="63"/>
      <c r="F441" s="63"/>
      <c r="G441" s="63"/>
      <c r="H441" s="64"/>
      <c r="I441" s="23">
        <v>8</v>
      </c>
      <c r="J441" s="23">
        <v>1</v>
      </c>
      <c r="K441" s="24">
        <v>340200590</v>
      </c>
      <c r="L441" s="25" t="s">
        <v>15</v>
      </c>
      <c r="M441" s="26">
        <v>0</v>
      </c>
      <c r="N441" s="27">
        <v>1495642</v>
      </c>
      <c r="O441" s="28">
        <v>1495642</v>
      </c>
    </row>
    <row r="442" spans="1:15" ht="21.75" customHeight="1">
      <c r="A442" s="10"/>
      <c r="B442" s="63" t="s">
        <v>13</v>
      </c>
      <c r="C442" s="63"/>
      <c r="D442" s="63"/>
      <c r="E442" s="63"/>
      <c r="F442" s="63"/>
      <c r="G442" s="63"/>
      <c r="H442" s="64"/>
      <c r="I442" s="23">
        <v>8</v>
      </c>
      <c r="J442" s="23">
        <v>1</v>
      </c>
      <c r="K442" s="24">
        <v>340200590</v>
      </c>
      <c r="L442" s="25" t="s">
        <v>12</v>
      </c>
      <c r="M442" s="26">
        <v>0</v>
      </c>
      <c r="N442" s="27">
        <f>37000+236000+258000+44000+736332+16000</f>
        <v>1327332</v>
      </c>
      <c r="O442" s="28">
        <f>37000+736332+236000+258000+44000+16000-155851.91</f>
        <v>1171480.0900000001</v>
      </c>
    </row>
    <row r="443" spans="1:15" ht="21.75" customHeight="1">
      <c r="A443" s="10"/>
      <c r="B443" s="63" t="s">
        <v>22</v>
      </c>
      <c r="C443" s="63"/>
      <c r="D443" s="63"/>
      <c r="E443" s="63"/>
      <c r="F443" s="63"/>
      <c r="G443" s="63"/>
      <c r="H443" s="64"/>
      <c r="I443" s="23">
        <v>8</v>
      </c>
      <c r="J443" s="23">
        <v>1</v>
      </c>
      <c r="K443" s="24">
        <v>340200590</v>
      </c>
      <c r="L443" s="25" t="s">
        <v>21</v>
      </c>
      <c r="M443" s="26">
        <v>0</v>
      </c>
      <c r="N443" s="27"/>
      <c r="O443" s="28"/>
    </row>
    <row r="444" spans="1:15" ht="12.75" customHeight="1">
      <c r="A444" s="10"/>
      <c r="B444" s="63" t="s">
        <v>42</v>
      </c>
      <c r="C444" s="63"/>
      <c r="D444" s="63"/>
      <c r="E444" s="63"/>
      <c r="F444" s="63"/>
      <c r="G444" s="63"/>
      <c r="H444" s="64"/>
      <c r="I444" s="23">
        <v>8</v>
      </c>
      <c r="J444" s="23">
        <v>1</v>
      </c>
      <c r="K444" s="24">
        <v>340200590</v>
      </c>
      <c r="L444" s="25" t="s">
        <v>41</v>
      </c>
      <c r="M444" s="26">
        <v>0</v>
      </c>
      <c r="N444" s="27">
        <v>5800</v>
      </c>
      <c r="O444" s="28">
        <v>5800</v>
      </c>
    </row>
    <row r="445" spans="1:15" ht="42.75" customHeight="1">
      <c r="A445" s="10"/>
      <c r="B445" s="63" t="s">
        <v>48</v>
      </c>
      <c r="C445" s="63"/>
      <c r="D445" s="63"/>
      <c r="E445" s="63"/>
      <c r="F445" s="63"/>
      <c r="G445" s="63"/>
      <c r="H445" s="64"/>
      <c r="I445" s="23">
        <v>8</v>
      </c>
      <c r="J445" s="23">
        <v>1</v>
      </c>
      <c r="K445" s="24">
        <v>340280100</v>
      </c>
      <c r="L445" s="25"/>
      <c r="M445" s="26">
        <v>0</v>
      </c>
      <c r="N445" s="27">
        <f>N446</f>
        <v>34233</v>
      </c>
      <c r="O445" s="28">
        <f>O446</f>
        <v>35568</v>
      </c>
    </row>
    <row r="446" spans="1:15" ht="21.75" customHeight="1">
      <c r="A446" s="10"/>
      <c r="B446" s="63" t="s">
        <v>22</v>
      </c>
      <c r="C446" s="63"/>
      <c r="D446" s="63"/>
      <c r="E446" s="63"/>
      <c r="F446" s="63"/>
      <c r="G446" s="63"/>
      <c r="H446" s="64"/>
      <c r="I446" s="23">
        <v>8</v>
      </c>
      <c r="J446" s="23">
        <v>1</v>
      </c>
      <c r="K446" s="24">
        <v>340280100</v>
      </c>
      <c r="L446" s="25" t="s">
        <v>21</v>
      </c>
      <c r="M446" s="26">
        <v>0</v>
      </c>
      <c r="N446" s="27">
        <v>34233</v>
      </c>
      <c r="O446" s="28">
        <v>35568</v>
      </c>
    </row>
    <row r="447" spans="1:15" ht="21.75" customHeight="1">
      <c r="A447" s="10"/>
      <c r="B447" s="66" t="s">
        <v>261</v>
      </c>
      <c r="C447" s="67"/>
      <c r="D447" s="67"/>
      <c r="E447" s="67"/>
      <c r="F447" s="67"/>
      <c r="G447" s="67"/>
      <c r="H447" s="68"/>
      <c r="I447" s="23">
        <v>8</v>
      </c>
      <c r="J447" s="23">
        <v>1</v>
      </c>
      <c r="K447" s="24">
        <v>340300000</v>
      </c>
      <c r="L447" s="25"/>
      <c r="M447" s="26"/>
      <c r="N447" s="27">
        <f>N448</f>
        <v>8246723</v>
      </c>
      <c r="O447" s="28">
        <f>O448</f>
        <v>7953043.4800000004</v>
      </c>
    </row>
    <row r="448" spans="1:15" ht="69" customHeight="1">
      <c r="A448" s="10"/>
      <c r="B448" s="63" t="s">
        <v>47</v>
      </c>
      <c r="C448" s="63"/>
      <c r="D448" s="63"/>
      <c r="E448" s="63"/>
      <c r="F448" s="63"/>
      <c r="G448" s="63"/>
      <c r="H448" s="64"/>
      <c r="I448" s="23">
        <v>8</v>
      </c>
      <c r="J448" s="23">
        <v>1</v>
      </c>
      <c r="K448" s="24">
        <v>340300590</v>
      </c>
      <c r="L448" s="25"/>
      <c r="M448" s="26">
        <v>0</v>
      </c>
      <c r="N448" s="27">
        <f>N449+N450+N451</f>
        <v>8246723</v>
      </c>
      <c r="O448" s="28">
        <f>O449+O450+O451</f>
        <v>7953043.4800000004</v>
      </c>
    </row>
    <row r="449" spans="1:15" ht="12.75" customHeight="1">
      <c r="A449" s="10"/>
      <c r="B449" s="63" t="s">
        <v>16</v>
      </c>
      <c r="C449" s="63"/>
      <c r="D449" s="63"/>
      <c r="E449" s="63"/>
      <c r="F449" s="63"/>
      <c r="G449" s="63"/>
      <c r="H449" s="64"/>
      <c r="I449" s="23">
        <v>8</v>
      </c>
      <c r="J449" s="23">
        <v>1</v>
      </c>
      <c r="K449" s="24">
        <v>340300590</v>
      </c>
      <c r="L449" s="25" t="s">
        <v>15</v>
      </c>
      <c r="M449" s="26">
        <v>0</v>
      </c>
      <c r="N449" s="27">
        <v>4035079</v>
      </c>
      <c r="O449" s="28">
        <v>4035079</v>
      </c>
    </row>
    <row r="450" spans="1:15" ht="21.75" customHeight="1">
      <c r="A450" s="10"/>
      <c r="B450" s="63" t="s">
        <v>13</v>
      </c>
      <c r="C450" s="63"/>
      <c r="D450" s="63"/>
      <c r="E450" s="63"/>
      <c r="F450" s="63"/>
      <c r="G450" s="63"/>
      <c r="H450" s="64"/>
      <c r="I450" s="23">
        <v>8</v>
      </c>
      <c r="J450" s="23">
        <v>1</v>
      </c>
      <c r="K450" s="24">
        <v>340300590</v>
      </c>
      <c r="L450" s="25" t="s">
        <v>12</v>
      </c>
      <c r="M450" s="26">
        <v>0</v>
      </c>
      <c r="N450" s="27">
        <f>15000+118000+4063644</f>
        <v>4196644</v>
      </c>
      <c r="O450" s="28">
        <f>15000+118000+4063644-293679.52</f>
        <v>3902964.48</v>
      </c>
    </row>
    <row r="451" spans="1:15" ht="12.75" customHeight="1">
      <c r="A451" s="10"/>
      <c r="B451" s="63" t="s">
        <v>42</v>
      </c>
      <c r="C451" s="63"/>
      <c r="D451" s="63"/>
      <c r="E451" s="63"/>
      <c r="F451" s="63"/>
      <c r="G451" s="63"/>
      <c r="H451" s="64"/>
      <c r="I451" s="23">
        <v>8</v>
      </c>
      <c r="J451" s="23">
        <v>1</v>
      </c>
      <c r="K451" s="24">
        <v>340300590</v>
      </c>
      <c r="L451" s="25" t="s">
        <v>41</v>
      </c>
      <c r="M451" s="26">
        <v>0</v>
      </c>
      <c r="N451" s="27">
        <v>15000</v>
      </c>
      <c r="O451" s="28">
        <v>15000</v>
      </c>
    </row>
    <row r="452" spans="1:15" ht="54" customHeight="1">
      <c r="A452" s="10"/>
      <c r="B452" s="66" t="s">
        <v>262</v>
      </c>
      <c r="C452" s="67"/>
      <c r="D452" s="67"/>
      <c r="E452" s="67"/>
      <c r="F452" s="67"/>
      <c r="G452" s="67"/>
      <c r="H452" s="68"/>
      <c r="I452" s="23">
        <v>8</v>
      </c>
      <c r="J452" s="23">
        <v>1</v>
      </c>
      <c r="K452" s="24">
        <v>700000000</v>
      </c>
      <c r="L452" s="25"/>
      <c r="M452" s="26"/>
      <c r="N452" s="27">
        <f t="shared" ref="N452:O455" si="57">N453</f>
        <v>50000</v>
      </c>
      <c r="O452" s="28">
        <f t="shared" si="57"/>
        <v>50000</v>
      </c>
    </row>
    <row r="453" spans="1:15" ht="12.75" customHeight="1">
      <c r="A453" s="40"/>
      <c r="B453" s="73" t="s">
        <v>210</v>
      </c>
      <c r="C453" s="73"/>
      <c r="D453" s="73"/>
      <c r="E453" s="73"/>
      <c r="F453" s="73"/>
      <c r="G453" s="73"/>
      <c r="H453" s="74"/>
      <c r="I453" s="23">
        <v>8</v>
      </c>
      <c r="J453" s="23">
        <v>1</v>
      </c>
      <c r="K453" s="24">
        <v>740000000</v>
      </c>
      <c r="L453" s="25"/>
      <c r="M453" s="26"/>
      <c r="N453" s="27">
        <f t="shared" si="57"/>
        <v>50000</v>
      </c>
      <c r="O453" s="28">
        <f t="shared" si="57"/>
        <v>50000</v>
      </c>
    </row>
    <row r="454" spans="1:15" ht="38.25" customHeight="1">
      <c r="A454" s="10"/>
      <c r="B454" s="66" t="s">
        <v>263</v>
      </c>
      <c r="C454" s="67"/>
      <c r="D454" s="67"/>
      <c r="E454" s="67"/>
      <c r="F454" s="67"/>
      <c r="G454" s="67"/>
      <c r="H454" s="68"/>
      <c r="I454" s="23">
        <v>8</v>
      </c>
      <c r="J454" s="23">
        <v>1</v>
      </c>
      <c r="K454" s="24">
        <v>740100000</v>
      </c>
      <c r="L454" s="25"/>
      <c r="M454" s="26"/>
      <c r="N454" s="27">
        <f t="shared" si="57"/>
        <v>50000</v>
      </c>
      <c r="O454" s="28">
        <f t="shared" si="57"/>
        <v>50000</v>
      </c>
    </row>
    <row r="455" spans="1:15" ht="21.75" customHeight="1">
      <c r="A455" s="10"/>
      <c r="B455" s="63" t="s">
        <v>46</v>
      </c>
      <c r="C455" s="63"/>
      <c r="D455" s="63"/>
      <c r="E455" s="63"/>
      <c r="F455" s="63"/>
      <c r="G455" s="63"/>
      <c r="H455" s="64"/>
      <c r="I455" s="23">
        <v>8</v>
      </c>
      <c r="J455" s="23">
        <v>1</v>
      </c>
      <c r="K455" s="24">
        <v>740124150</v>
      </c>
      <c r="L455" s="25"/>
      <c r="M455" s="26">
        <v>0</v>
      </c>
      <c r="N455" s="27">
        <f t="shared" si="57"/>
        <v>50000</v>
      </c>
      <c r="O455" s="28">
        <f t="shared" si="57"/>
        <v>50000</v>
      </c>
    </row>
    <row r="456" spans="1:15" ht="21.75" customHeight="1">
      <c r="A456" s="10"/>
      <c r="B456" s="63" t="s">
        <v>13</v>
      </c>
      <c r="C456" s="63"/>
      <c r="D456" s="63"/>
      <c r="E456" s="63"/>
      <c r="F456" s="63"/>
      <c r="G456" s="63"/>
      <c r="H456" s="64"/>
      <c r="I456" s="23">
        <v>8</v>
      </c>
      <c r="J456" s="23">
        <v>1</v>
      </c>
      <c r="K456" s="24">
        <v>740124150</v>
      </c>
      <c r="L456" s="25" t="s">
        <v>12</v>
      </c>
      <c r="M456" s="26">
        <v>0</v>
      </c>
      <c r="N456" s="27">
        <v>50000</v>
      </c>
      <c r="O456" s="28">
        <v>50000</v>
      </c>
    </row>
    <row r="457" spans="1:15" ht="26.25" customHeight="1">
      <c r="A457" s="10"/>
      <c r="B457" s="71" t="s">
        <v>45</v>
      </c>
      <c r="C457" s="71"/>
      <c r="D457" s="71"/>
      <c r="E457" s="71"/>
      <c r="F457" s="71"/>
      <c r="G457" s="71"/>
      <c r="H457" s="72"/>
      <c r="I457" s="17">
        <v>8</v>
      </c>
      <c r="J457" s="17">
        <v>4</v>
      </c>
      <c r="K457" s="18"/>
      <c r="L457" s="19"/>
      <c r="M457" s="20">
        <v>0</v>
      </c>
      <c r="N457" s="21">
        <f>N458+N466</f>
        <v>1989684</v>
      </c>
      <c r="O457" s="22">
        <f>O458+O466</f>
        <v>1989684</v>
      </c>
    </row>
    <row r="458" spans="1:15" ht="26.25" customHeight="1">
      <c r="A458" s="10"/>
      <c r="B458" s="66" t="s">
        <v>252</v>
      </c>
      <c r="C458" s="67"/>
      <c r="D458" s="67"/>
      <c r="E458" s="67"/>
      <c r="F458" s="67"/>
      <c r="G458" s="67"/>
      <c r="H458" s="68"/>
      <c r="I458" s="23">
        <v>8</v>
      </c>
      <c r="J458" s="23">
        <v>4</v>
      </c>
      <c r="K458" s="24">
        <v>300000000</v>
      </c>
      <c r="L458" s="19"/>
      <c r="M458" s="20"/>
      <c r="N458" s="21">
        <f t="shared" ref="N458:O459" si="58">N459</f>
        <v>1979684</v>
      </c>
      <c r="O458" s="22">
        <f t="shared" si="58"/>
        <v>1979684</v>
      </c>
    </row>
    <row r="459" spans="1:15" ht="12.75" customHeight="1">
      <c r="A459" s="10"/>
      <c r="B459" s="66" t="s">
        <v>210</v>
      </c>
      <c r="C459" s="67"/>
      <c r="D459" s="67"/>
      <c r="E459" s="67"/>
      <c r="F459" s="67"/>
      <c r="G459" s="67"/>
      <c r="H459" s="68"/>
      <c r="I459" s="23">
        <v>8</v>
      </c>
      <c r="J459" s="23">
        <v>4</v>
      </c>
      <c r="K459" s="24">
        <v>340000000</v>
      </c>
      <c r="L459" s="19"/>
      <c r="M459" s="20"/>
      <c r="N459" s="21">
        <f t="shared" si="58"/>
        <v>1979684</v>
      </c>
      <c r="O459" s="22">
        <f t="shared" si="58"/>
        <v>1979684</v>
      </c>
    </row>
    <row r="460" spans="1:15" ht="27" customHeight="1">
      <c r="A460" s="10"/>
      <c r="B460" s="66" t="s">
        <v>264</v>
      </c>
      <c r="C460" s="67"/>
      <c r="D460" s="67"/>
      <c r="E460" s="67"/>
      <c r="F460" s="67"/>
      <c r="G460" s="67"/>
      <c r="H460" s="68"/>
      <c r="I460" s="23">
        <v>8</v>
      </c>
      <c r="J460" s="23">
        <v>4</v>
      </c>
      <c r="K460" s="24">
        <v>340500000</v>
      </c>
      <c r="L460" s="19"/>
      <c r="M460" s="20"/>
      <c r="N460" s="21">
        <f>N461+N463</f>
        <v>1979684</v>
      </c>
      <c r="O460" s="22">
        <f>O461+O463</f>
        <v>1979684</v>
      </c>
    </row>
    <row r="461" spans="1:15" ht="21.75" customHeight="1">
      <c r="A461" s="10"/>
      <c r="B461" s="63" t="s">
        <v>44</v>
      </c>
      <c r="C461" s="63"/>
      <c r="D461" s="63"/>
      <c r="E461" s="63"/>
      <c r="F461" s="63"/>
      <c r="G461" s="63"/>
      <c r="H461" s="64"/>
      <c r="I461" s="23">
        <v>8</v>
      </c>
      <c r="J461" s="23">
        <v>4</v>
      </c>
      <c r="K461" s="24">
        <v>340500110</v>
      </c>
      <c r="L461" s="25"/>
      <c r="M461" s="26">
        <v>0</v>
      </c>
      <c r="N461" s="27">
        <f>N462</f>
        <v>1513984</v>
      </c>
      <c r="O461" s="28">
        <f>O462</f>
        <v>1513984</v>
      </c>
    </row>
    <row r="462" spans="1:15" ht="21.75" customHeight="1">
      <c r="A462" s="10"/>
      <c r="B462" s="63" t="s">
        <v>39</v>
      </c>
      <c r="C462" s="63"/>
      <c r="D462" s="63"/>
      <c r="E462" s="63"/>
      <c r="F462" s="63"/>
      <c r="G462" s="63"/>
      <c r="H462" s="64"/>
      <c r="I462" s="23">
        <v>8</v>
      </c>
      <c r="J462" s="23">
        <v>4</v>
      </c>
      <c r="K462" s="24">
        <v>340500110</v>
      </c>
      <c r="L462" s="25" t="s">
        <v>38</v>
      </c>
      <c r="M462" s="26">
        <v>0</v>
      </c>
      <c r="N462" s="27">
        <v>1513984</v>
      </c>
      <c r="O462" s="28">
        <v>1513984</v>
      </c>
    </row>
    <row r="463" spans="1:15" ht="21.75" customHeight="1">
      <c r="A463" s="10"/>
      <c r="B463" s="63" t="s">
        <v>43</v>
      </c>
      <c r="C463" s="63"/>
      <c r="D463" s="63"/>
      <c r="E463" s="63"/>
      <c r="F463" s="63"/>
      <c r="G463" s="63"/>
      <c r="H463" s="64"/>
      <c r="I463" s="23">
        <v>8</v>
      </c>
      <c r="J463" s="23">
        <v>4</v>
      </c>
      <c r="K463" s="24">
        <v>340500190</v>
      </c>
      <c r="L463" s="25"/>
      <c r="M463" s="26">
        <v>0</v>
      </c>
      <c r="N463" s="27">
        <f>N464+N465</f>
        <v>465700</v>
      </c>
      <c r="O463" s="28">
        <f>O464+O465</f>
        <v>465700</v>
      </c>
    </row>
    <row r="464" spans="1:15" ht="21.75" customHeight="1">
      <c r="A464" s="10"/>
      <c r="B464" s="63" t="s">
        <v>13</v>
      </c>
      <c r="C464" s="63"/>
      <c r="D464" s="63"/>
      <c r="E464" s="63"/>
      <c r="F464" s="63"/>
      <c r="G464" s="63"/>
      <c r="H464" s="64"/>
      <c r="I464" s="23">
        <v>8</v>
      </c>
      <c r="J464" s="23">
        <v>4</v>
      </c>
      <c r="K464" s="24">
        <v>340500190</v>
      </c>
      <c r="L464" s="25" t="s">
        <v>12</v>
      </c>
      <c r="M464" s="26">
        <v>0</v>
      </c>
      <c r="N464" s="27">
        <f>45600+228600+16500+152000+20000</f>
        <v>462700</v>
      </c>
      <c r="O464" s="28">
        <f>45600+228600+16500+152000+20000</f>
        <v>462700</v>
      </c>
    </row>
    <row r="465" spans="1:15" ht="12.75" customHeight="1">
      <c r="A465" s="10"/>
      <c r="B465" s="63" t="s">
        <v>42</v>
      </c>
      <c r="C465" s="63"/>
      <c r="D465" s="63"/>
      <c r="E465" s="63"/>
      <c r="F465" s="63"/>
      <c r="G465" s="63"/>
      <c r="H465" s="64"/>
      <c r="I465" s="23">
        <v>8</v>
      </c>
      <c r="J465" s="23">
        <v>4</v>
      </c>
      <c r="K465" s="24">
        <v>340500190</v>
      </c>
      <c r="L465" s="25" t="s">
        <v>41</v>
      </c>
      <c r="M465" s="26">
        <v>0</v>
      </c>
      <c r="N465" s="27">
        <v>3000</v>
      </c>
      <c r="O465" s="28">
        <f>3000</f>
        <v>3000</v>
      </c>
    </row>
    <row r="466" spans="1:15" ht="35.25" customHeight="1">
      <c r="A466" s="10"/>
      <c r="B466" s="66" t="s">
        <v>265</v>
      </c>
      <c r="C466" s="67"/>
      <c r="D466" s="67"/>
      <c r="E466" s="67"/>
      <c r="F466" s="67"/>
      <c r="G466" s="67"/>
      <c r="H466" s="68"/>
      <c r="I466" s="23">
        <v>8</v>
      </c>
      <c r="J466" s="23">
        <v>4</v>
      </c>
      <c r="K466" s="24">
        <v>1800000000</v>
      </c>
      <c r="L466" s="25"/>
      <c r="M466" s="26"/>
      <c r="N466" s="27">
        <f t="shared" ref="N466:O469" si="59">N467</f>
        <v>10000</v>
      </c>
      <c r="O466" s="28">
        <f t="shared" si="59"/>
        <v>10000</v>
      </c>
    </row>
    <row r="467" spans="1:15" ht="12.75" customHeight="1">
      <c r="A467" s="10"/>
      <c r="B467" s="66" t="s">
        <v>210</v>
      </c>
      <c r="C467" s="67"/>
      <c r="D467" s="67"/>
      <c r="E467" s="67"/>
      <c r="F467" s="67"/>
      <c r="G467" s="67"/>
      <c r="H467" s="68"/>
      <c r="I467" s="23">
        <v>8</v>
      </c>
      <c r="J467" s="23">
        <v>4</v>
      </c>
      <c r="K467" s="24">
        <v>1840000000</v>
      </c>
      <c r="L467" s="25"/>
      <c r="M467" s="26"/>
      <c r="N467" s="27">
        <f t="shared" si="59"/>
        <v>10000</v>
      </c>
      <c r="O467" s="28">
        <f t="shared" si="59"/>
        <v>10000</v>
      </c>
    </row>
    <row r="468" spans="1:15" ht="24" customHeight="1">
      <c r="A468" s="10"/>
      <c r="B468" s="66" t="s">
        <v>266</v>
      </c>
      <c r="C468" s="67"/>
      <c r="D468" s="67"/>
      <c r="E468" s="67"/>
      <c r="F468" s="67"/>
      <c r="G468" s="67"/>
      <c r="H468" s="68"/>
      <c r="I468" s="23">
        <v>8</v>
      </c>
      <c r="J468" s="23">
        <v>4</v>
      </c>
      <c r="K468" s="24">
        <v>1840100000</v>
      </c>
      <c r="L468" s="25"/>
      <c r="M468" s="26"/>
      <c r="N468" s="27">
        <f t="shared" si="59"/>
        <v>10000</v>
      </c>
      <c r="O468" s="28">
        <f t="shared" si="59"/>
        <v>10000</v>
      </c>
    </row>
    <row r="469" spans="1:15" ht="12.75" customHeight="1">
      <c r="A469" s="10"/>
      <c r="B469" s="63" t="s">
        <v>40</v>
      </c>
      <c r="C469" s="63"/>
      <c r="D469" s="63"/>
      <c r="E469" s="63"/>
      <c r="F469" s="63"/>
      <c r="G469" s="63"/>
      <c r="H469" s="64"/>
      <c r="I469" s="23">
        <v>8</v>
      </c>
      <c r="J469" s="23">
        <v>4</v>
      </c>
      <c r="K469" s="24">
        <v>1840127007</v>
      </c>
      <c r="L469" s="25"/>
      <c r="M469" s="26">
        <v>0</v>
      </c>
      <c r="N469" s="27">
        <f t="shared" si="59"/>
        <v>10000</v>
      </c>
      <c r="O469" s="28">
        <f t="shared" si="59"/>
        <v>10000</v>
      </c>
    </row>
    <row r="470" spans="1:15" ht="21.75" customHeight="1">
      <c r="A470" s="10"/>
      <c r="B470" s="63" t="s">
        <v>13</v>
      </c>
      <c r="C470" s="63"/>
      <c r="D470" s="63"/>
      <c r="E470" s="63"/>
      <c r="F470" s="63"/>
      <c r="G470" s="63"/>
      <c r="H470" s="64"/>
      <c r="I470" s="23">
        <v>8</v>
      </c>
      <c r="J470" s="23">
        <v>4</v>
      </c>
      <c r="K470" s="24">
        <v>1840127007</v>
      </c>
      <c r="L470" s="25" t="s">
        <v>12</v>
      </c>
      <c r="M470" s="26">
        <v>0</v>
      </c>
      <c r="N470" s="27">
        <v>10000</v>
      </c>
      <c r="O470" s="28">
        <v>10000</v>
      </c>
    </row>
    <row r="471" spans="1:15" ht="12.75" customHeight="1">
      <c r="A471" s="10"/>
      <c r="B471" s="71" t="s">
        <v>37</v>
      </c>
      <c r="C471" s="71"/>
      <c r="D471" s="71"/>
      <c r="E471" s="71"/>
      <c r="F471" s="71"/>
      <c r="G471" s="71"/>
      <c r="H471" s="72"/>
      <c r="I471" s="17">
        <v>10</v>
      </c>
      <c r="J471" s="17">
        <v>0</v>
      </c>
      <c r="K471" s="18"/>
      <c r="L471" s="19"/>
      <c r="M471" s="20">
        <v>0</v>
      </c>
      <c r="N471" s="21">
        <f>N472+N477+N486</f>
        <v>10886406.07</v>
      </c>
      <c r="O471" s="22">
        <f>O472+O477+O486</f>
        <v>10827743.529999999</v>
      </c>
    </row>
    <row r="472" spans="1:15" ht="12.75" customHeight="1">
      <c r="A472" s="10"/>
      <c r="B472" s="71" t="s">
        <v>36</v>
      </c>
      <c r="C472" s="71"/>
      <c r="D472" s="71"/>
      <c r="E472" s="71"/>
      <c r="F472" s="71"/>
      <c r="G472" s="71"/>
      <c r="H472" s="72"/>
      <c r="I472" s="17">
        <v>10</v>
      </c>
      <c r="J472" s="17">
        <v>1</v>
      </c>
      <c r="K472" s="18"/>
      <c r="L472" s="19"/>
      <c r="M472" s="20">
        <v>0</v>
      </c>
      <c r="N472" s="21">
        <f t="shared" ref="N472:O475" si="60">N473</f>
        <v>205300</v>
      </c>
      <c r="O472" s="22">
        <f t="shared" si="60"/>
        <v>205300</v>
      </c>
    </row>
    <row r="473" spans="1:15" ht="12.75" customHeight="1">
      <c r="A473" s="10"/>
      <c r="B473" s="66" t="s">
        <v>207</v>
      </c>
      <c r="C473" s="67"/>
      <c r="D473" s="67"/>
      <c r="E473" s="67"/>
      <c r="F473" s="67"/>
      <c r="G473" s="67"/>
      <c r="H473" s="68"/>
      <c r="I473" s="23">
        <v>10</v>
      </c>
      <c r="J473" s="23">
        <v>1</v>
      </c>
      <c r="K473" s="24">
        <v>9900000000</v>
      </c>
      <c r="L473" s="25"/>
      <c r="M473" s="26"/>
      <c r="N473" s="27">
        <f t="shared" si="60"/>
        <v>205300</v>
      </c>
      <c r="O473" s="28">
        <f t="shared" si="60"/>
        <v>205300</v>
      </c>
    </row>
    <row r="474" spans="1:15" ht="25.5" customHeight="1">
      <c r="A474" s="10"/>
      <c r="B474" s="66" t="s">
        <v>208</v>
      </c>
      <c r="C474" s="67"/>
      <c r="D474" s="67"/>
      <c r="E474" s="67"/>
      <c r="F474" s="67"/>
      <c r="G474" s="67"/>
      <c r="H474" s="68"/>
      <c r="I474" s="23">
        <v>10</v>
      </c>
      <c r="J474" s="23">
        <v>1</v>
      </c>
      <c r="K474" s="24">
        <v>9990000000</v>
      </c>
      <c r="L474" s="25"/>
      <c r="M474" s="26"/>
      <c r="N474" s="27">
        <f t="shared" si="60"/>
        <v>205300</v>
      </c>
      <c r="O474" s="28">
        <f t="shared" si="60"/>
        <v>205300</v>
      </c>
    </row>
    <row r="475" spans="1:15" ht="32.25" customHeight="1">
      <c r="A475" s="10"/>
      <c r="B475" s="63" t="s">
        <v>35</v>
      </c>
      <c r="C475" s="63"/>
      <c r="D475" s="63"/>
      <c r="E475" s="63"/>
      <c r="F475" s="63"/>
      <c r="G475" s="63"/>
      <c r="H475" s="64"/>
      <c r="I475" s="23">
        <v>10</v>
      </c>
      <c r="J475" s="23">
        <v>1</v>
      </c>
      <c r="K475" s="24" t="s">
        <v>34</v>
      </c>
      <c r="L475" s="25"/>
      <c r="M475" s="26">
        <v>0</v>
      </c>
      <c r="N475" s="27">
        <f t="shared" si="60"/>
        <v>205300</v>
      </c>
      <c r="O475" s="28">
        <f t="shared" si="60"/>
        <v>205300</v>
      </c>
    </row>
    <row r="476" spans="1:15" ht="21.75" customHeight="1">
      <c r="A476" s="10"/>
      <c r="B476" s="63" t="s">
        <v>22</v>
      </c>
      <c r="C476" s="63"/>
      <c r="D476" s="63"/>
      <c r="E476" s="63"/>
      <c r="F476" s="63"/>
      <c r="G476" s="63"/>
      <c r="H476" s="64"/>
      <c r="I476" s="23">
        <v>10</v>
      </c>
      <c r="J476" s="23">
        <v>1</v>
      </c>
      <c r="K476" s="24" t="s">
        <v>34</v>
      </c>
      <c r="L476" s="25">
        <v>310</v>
      </c>
      <c r="M476" s="26">
        <v>0</v>
      </c>
      <c r="N476" s="27">
        <v>205300</v>
      </c>
      <c r="O476" s="28">
        <v>205300</v>
      </c>
    </row>
    <row r="477" spans="1:15" ht="12.75" customHeight="1">
      <c r="A477" s="10"/>
      <c r="B477" s="71" t="s">
        <v>33</v>
      </c>
      <c r="C477" s="71"/>
      <c r="D477" s="71"/>
      <c r="E477" s="71"/>
      <c r="F477" s="71"/>
      <c r="G477" s="71"/>
      <c r="H477" s="72"/>
      <c r="I477" s="17">
        <v>10</v>
      </c>
      <c r="J477" s="17">
        <v>3</v>
      </c>
      <c r="K477" s="18"/>
      <c r="L477" s="19"/>
      <c r="M477" s="20">
        <v>0</v>
      </c>
      <c r="N477" s="21">
        <f t="shared" ref="N477:O478" si="61">N478</f>
        <v>2592798</v>
      </c>
      <c r="O477" s="22">
        <f t="shared" si="61"/>
        <v>2542798</v>
      </c>
    </row>
    <row r="478" spans="1:15" ht="12.75" customHeight="1">
      <c r="A478" s="10"/>
      <c r="B478" s="66" t="s">
        <v>207</v>
      </c>
      <c r="C478" s="67"/>
      <c r="D478" s="67"/>
      <c r="E478" s="67"/>
      <c r="F478" s="67"/>
      <c r="G478" s="67"/>
      <c r="H478" s="68"/>
      <c r="I478" s="23">
        <v>10</v>
      </c>
      <c r="J478" s="23">
        <v>3</v>
      </c>
      <c r="K478" s="24">
        <v>9900000000</v>
      </c>
      <c r="L478" s="19"/>
      <c r="M478" s="20"/>
      <c r="N478" s="21">
        <f t="shared" si="61"/>
        <v>2592798</v>
      </c>
      <c r="O478" s="22">
        <f t="shared" si="61"/>
        <v>2542798</v>
      </c>
    </row>
    <row r="479" spans="1:15" ht="24" customHeight="1">
      <c r="A479" s="10"/>
      <c r="B479" s="66" t="s">
        <v>208</v>
      </c>
      <c r="C479" s="67"/>
      <c r="D479" s="67"/>
      <c r="E479" s="67"/>
      <c r="F479" s="67"/>
      <c r="G479" s="67"/>
      <c r="H479" s="68"/>
      <c r="I479" s="23">
        <v>10</v>
      </c>
      <c r="J479" s="23">
        <v>3</v>
      </c>
      <c r="K479" s="24">
        <v>9990000000</v>
      </c>
      <c r="L479" s="19"/>
      <c r="M479" s="20"/>
      <c r="N479" s="21">
        <f t="shared" ref="N479:O479" si="62">N480+N482+N484</f>
        <v>2592798</v>
      </c>
      <c r="O479" s="21">
        <f t="shared" si="62"/>
        <v>2542798</v>
      </c>
    </row>
    <row r="480" spans="1:15" ht="32.25" customHeight="1">
      <c r="A480" s="10"/>
      <c r="B480" s="63" t="s">
        <v>32</v>
      </c>
      <c r="C480" s="63"/>
      <c r="D480" s="63"/>
      <c r="E480" s="63"/>
      <c r="F480" s="63"/>
      <c r="G480" s="63"/>
      <c r="H480" s="64"/>
      <c r="I480" s="23">
        <v>10</v>
      </c>
      <c r="J480" s="23">
        <v>3</v>
      </c>
      <c r="K480" s="24" t="s">
        <v>31</v>
      </c>
      <c r="L480" s="25"/>
      <c r="M480" s="26">
        <v>0</v>
      </c>
      <c r="N480" s="27">
        <f>N481</f>
        <v>66000</v>
      </c>
      <c r="O480" s="28">
        <f>O481</f>
        <v>66000</v>
      </c>
    </row>
    <row r="481" spans="1:15" ht="21.75" customHeight="1">
      <c r="A481" s="10"/>
      <c r="B481" s="63" t="s">
        <v>25</v>
      </c>
      <c r="C481" s="63"/>
      <c r="D481" s="63"/>
      <c r="E481" s="63"/>
      <c r="F481" s="63"/>
      <c r="G481" s="63"/>
      <c r="H481" s="64"/>
      <c r="I481" s="23">
        <v>10</v>
      </c>
      <c r="J481" s="23">
        <v>3</v>
      </c>
      <c r="K481" s="24" t="s">
        <v>31</v>
      </c>
      <c r="L481" s="25" t="s">
        <v>24</v>
      </c>
      <c r="M481" s="26">
        <v>0</v>
      </c>
      <c r="N481" s="27">
        <v>66000</v>
      </c>
      <c r="O481" s="28">
        <v>66000</v>
      </c>
    </row>
    <row r="482" spans="1:15" ht="21.75" customHeight="1">
      <c r="A482" s="10"/>
      <c r="B482" s="63" t="s">
        <v>30</v>
      </c>
      <c r="C482" s="63"/>
      <c r="D482" s="63"/>
      <c r="E482" s="63"/>
      <c r="F482" s="63"/>
      <c r="G482" s="63"/>
      <c r="H482" s="64"/>
      <c r="I482" s="23">
        <v>10</v>
      </c>
      <c r="J482" s="23">
        <v>3</v>
      </c>
      <c r="K482" s="24" t="s">
        <v>29</v>
      </c>
      <c r="L482" s="25"/>
      <c r="M482" s="26">
        <v>0</v>
      </c>
      <c r="N482" s="27">
        <f>N483</f>
        <v>1650000</v>
      </c>
      <c r="O482" s="28">
        <f>O483</f>
        <v>1600000</v>
      </c>
    </row>
    <row r="483" spans="1:15" ht="21.75" customHeight="1">
      <c r="A483" s="10"/>
      <c r="B483" s="63" t="s">
        <v>25</v>
      </c>
      <c r="C483" s="63"/>
      <c r="D483" s="63"/>
      <c r="E483" s="63"/>
      <c r="F483" s="63"/>
      <c r="G483" s="63"/>
      <c r="H483" s="64"/>
      <c r="I483" s="23">
        <v>10</v>
      </c>
      <c r="J483" s="23">
        <v>3</v>
      </c>
      <c r="K483" s="24" t="s">
        <v>29</v>
      </c>
      <c r="L483" s="25" t="s">
        <v>24</v>
      </c>
      <c r="M483" s="26">
        <v>0</v>
      </c>
      <c r="N483" s="27">
        <v>1650000</v>
      </c>
      <c r="O483" s="28">
        <v>1600000</v>
      </c>
    </row>
    <row r="484" spans="1:15" ht="21.75" customHeight="1">
      <c r="A484" s="10"/>
      <c r="B484" s="66" t="s">
        <v>285</v>
      </c>
      <c r="C484" s="67"/>
      <c r="D484" s="67"/>
      <c r="E484" s="67"/>
      <c r="F484" s="67"/>
      <c r="G484" s="67"/>
      <c r="H484" s="68"/>
      <c r="I484" s="23">
        <v>10</v>
      </c>
      <c r="J484" s="23">
        <v>3</v>
      </c>
      <c r="K484" s="24">
        <v>9990051760</v>
      </c>
      <c r="L484" s="25"/>
      <c r="M484" s="26"/>
      <c r="N484" s="27">
        <f t="shared" ref="N484:O484" si="63">N485</f>
        <v>876798</v>
      </c>
      <c r="O484" s="27">
        <f t="shared" si="63"/>
        <v>876798</v>
      </c>
    </row>
    <row r="485" spans="1:15" ht="21.75" customHeight="1">
      <c r="A485" s="10"/>
      <c r="B485" s="63" t="s">
        <v>22</v>
      </c>
      <c r="C485" s="63"/>
      <c r="D485" s="63"/>
      <c r="E485" s="63"/>
      <c r="F485" s="63"/>
      <c r="G485" s="63"/>
      <c r="H485" s="64"/>
      <c r="I485" s="23">
        <v>10</v>
      </c>
      <c r="J485" s="23">
        <v>3</v>
      </c>
      <c r="K485" s="24">
        <v>9990051760</v>
      </c>
      <c r="L485" s="25">
        <v>320</v>
      </c>
      <c r="M485" s="26"/>
      <c r="N485" s="27">
        <v>876798</v>
      </c>
      <c r="O485" s="28">
        <v>876798</v>
      </c>
    </row>
    <row r="486" spans="1:15" ht="12.75" customHeight="1">
      <c r="A486" s="10"/>
      <c r="B486" s="71" t="s">
        <v>28</v>
      </c>
      <c r="C486" s="71"/>
      <c r="D486" s="71"/>
      <c r="E486" s="71"/>
      <c r="F486" s="71"/>
      <c r="G486" s="71"/>
      <c r="H486" s="72"/>
      <c r="I486" s="17">
        <v>10</v>
      </c>
      <c r="J486" s="17">
        <v>4</v>
      </c>
      <c r="K486" s="18"/>
      <c r="L486" s="19"/>
      <c r="M486" s="20">
        <v>0</v>
      </c>
      <c r="N486" s="21">
        <f>N487+N497</f>
        <v>8088308.0699999994</v>
      </c>
      <c r="O486" s="22">
        <f>O487+O497</f>
        <v>8079645.5299999993</v>
      </c>
    </row>
    <row r="487" spans="1:15" ht="25.5" customHeight="1">
      <c r="A487" s="10"/>
      <c r="B487" s="66" t="s">
        <v>240</v>
      </c>
      <c r="C487" s="67"/>
      <c r="D487" s="67"/>
      <c r="E487" s="67"/>
      <c r="F487" s="67"/>
      <c r="G487" s="67"/>
      <c r="H487" s="68"/>
      <c r="I487" s="23">
        <v>10</v>
      </c>
      <c r="J487" s="23">
        <v>4</v>
      </c>
      <c r="K487" s="24">
        <v>200000000</v>
      </c>
      <c r="L487" s="25"/>
      <c r="M487" s="26"/>
      <c r="N487" s="27">
        <f>N488</f>
        <v>898304.85</v>
      </c>
      <c r="O487" s="28">
        <f>O488</f>
        <v>898304.85</v>
      </c>
    </row>
    <row r="488" spans="1:15" ht="12.75" customHeight="1">
      <c r="A488" s="10"/>
      <c r="B488" s="66" t="s">
        <v>210</v>
      </c>
      <c r="C488" s="67"/>
      <c r="D488" s="67"/>
      <c r="E488" s="67"/>
      <c r="F488" s="67"/>
      <c r="G488" s="67"/>
      <c r="H488" s="68"/>
      <c r="I488" s="23">
        <v>10</v>
      </c>
      <c r="J488" s="23">
        <v>4</v>
      </c>
      <c r="K488" s="24">
        <v>240000000</v>
      </c>
      <c r="L488" s="25"/>
      <c r="M488" s="26"/>
      <c r="N488" s="27">
        <f>N489+N492</f>
        <v>898304.85</v>
      </c>
      <c r="O488" s="28">
        <f>O489+O492</f>
        <v>898304.85</v>
      </c>
    </row>
    <row r="489" spans="1:15" ht="31.5" customHeight="1">
      <c r="A489" s="10"/>
      <c r="B489" s="66" t="s">
        <v>244</v>
      </c>
      <c r="C489" s="67"/>
      <c r="D489" s="67"/>
      <c r="E489" s="67"/>
      <c r="F489" s="67"/>
      <c r="G489" s="67"/>
      <c r="H489" s="68"/>
      <c r="I489" s="23">
        <v>10</v>
      </c>
      <c r="J489" s="23">
        <v>4</v>
      </c>
      <c r="K489" s="24">
        <v>240100000</v>
      </c>
      <c r="L489" s="25"/>
      <c r="M489" s="26"/>
      <c r="N489" s="27">
        <f t="shared" ref="N489:O490" si="64">N490</f>
        <v>0</v>
      </c>
      <c r="O489" s="28">
        <f t="shared" si="64"/>
        <v>0</v>
      </c>
    </row>
    <row r="490" spans="1:15" ht="147.75" customHeight="1">
      <c r="A490" s="10"/>
      <c r="B490" s="63" t="s">
        <v>27</v>
      </c>
      <c r="C490" s="63"/>
      <c r="D490" s="63"/>
      <c r="E490" s="63"/>
      <c r="F490" s="63"/>
      <c r="G490" s="63"/>
      <c r="H490" s="64"/>
      <c r="I490" s="23">
        <v>10</v>
      </c>
      <c r="J490" s="23">
        <v>4</v>
      </c>
      <c r="K490" s="24">
        <v>240182910</v>
      </c>
      <c r="L490" s="25"/>
      <c r="M490" s="26">
        <v>0</v>
      </c>
      <c r="N490" s="27">
        <f t="shared" si="64"/>
        <v>0</v>
      </c>
      <c r="O490" s="28">
        <f t="shared" si="64"/>
        <v>0</v>
      </c>
    </row>
    <row r="491" spans="1:15" ht="13.5" customHeight="1">
      <c r="A491" s="10"/>
      <c r="B491" s="63" t="s">
        <v>16</v>
      </c>
      <c r="C491" s="63"/>
      <c r="D491" s="63"/>
      <c r="E491" s="63"/>
      <c r="F491" s="63"/>
      <c r="G491" s="63"/>
      <c r="H491" s="64"/>
      <c r="I491" s="23">
        <v>10</v>
      </c>
      <c r="J491" s="23">
        <v>4</v>
      </c>
      <c r="K491" s="24">
        <v>240182910</v>
      </c>
      <c r="L491" s="25" t="s">
        <v>15</v>
      </c>
      <c r="M491" s="26">
        <v>0</v>
      </c>
      <c r="N491" s="27"/>
      <c r="O491" s="28"/>
    </row>
    <row r="492" spans="1:15" ht="36.75" customHeight="1">
      <c r="A492" s="10"/>
      <c r="B492" s="66" t="s">
        <v>267</v>
      </c>
      <c r="C492" s="67"/>
      <c r="D492" s="67"/>
      <c r="E492" s="67"/>
      <c r="F492" s="67"/>
      <c r="G492" s="67"/>
      <c r="H492" s="68"/>
      <c r="I492" s="23">
        <v>10</v>
      </c>
      <c r="J492" s="23">
        <v>4</v>
      </c>
      <c r="K492" s="24">
        <v>240200000</v>
      </c>
      <c r="L492" s="25"/>
      <c r="M492" s="26"/>
      <c r="N492" s="27">
        <f>N493+N495</f>
        <v>898304.85</v>
      </c>
      <c r="O492" s="28">
        <f>O493+O495</f>
        <v>898304.85</v>
      </c>
    </row>
    <row r="493" spans="1:15" ht="147.75" customHeight="1">
      <c r="A493" s="10"/>
      <c r="B493" s="63" t="s">
        <v>27</v>
      </c>
      <c r="C493" s="63"/>
      <c r="D493" s="63"/>
      <c r="E493" s="63"/>
      <c r="F493" s="63"/>
      <c r="G493" s="63"/>
      <c r="H493" s="64"/>
      <c r="I493" s="23">
        <v>10</v>
      </c>
      <c r="J493" s="23">
        <v>4</v>
      </c>
      <c r="K493" s="24">
        <v>240282910</v>
      </c>
      <c r="L493" s="25"/>
      <c r="M493" s="26">
        <v>0</v>
      </c>
      <c r="N493" s="27">
        <f>N494</f>
        <v>0</v>
      </c>
      <c r="O493" s="28">
        <f>O494</f>
        <v>0</v>
      </c>
    </row>
    <row r="494" spans="1:15" ht="12.75" customHeight="1">
      <c r="A494" s="10"/>
      <c r="B494" s="63" t="s">
        <v>16</v>
      </c>
      <c r="C494" s="63"/>
      <c r="D494" s="63"/>
      <c r="E494" s="63"/>
      <c r="F494" s="63"/>
      <c r="G494" s="63"/>
      <c r="H494" s="64"/>
      <c r="I494" s="23">
        <v>10</v>
      </c>
      <c r="J494" s="23">
        <v>4</v>
      </c>
      <c r="K494" s="24">
        <v>240282910</v>
      </c>
      <c r="L494" s="25" t="s">
        <v>15</v>
      </c>
      <c r="M494" s="26">
        <v>0</v>
      </c>
      <c r="N494" s="27"/>
      <c r="O494" s="28"/>
    </row>
    <row r="495" spans="1:15" ht="90" customHeight="1">
      <c r="A495" s="10"/>
      <c r="B495" s="63" t="s">
        <v>26</v>
      </c>
      <c r="C495" s="63"/>
      <c r="D495" s="63"/>
      <c r="E495" s="63"/>
      <c r="F495" s="63"/>
      <c r="G495" s="63"/>
      <c r="H495" s="64"/>
      <c r="I495" s="23">
        <v>10</v>
      </c>
      <c r="J495" s="23">
        <v>4</v>
      </c>
      <c r="K495" s="24">
        <v>240282510</v>
      </c>
      <c r="L495" s="25"/>
      <c r="M495" s="26"/>
      <c r="N495" s="27">
        <f>N496</f>
        <v>898304.85</v>
      </c>
      <c r="O495" s="28">
        <f>O496</f>
        <v>898304.85</v>
      </c>
    </row>
    <row r="496" spans="1:15" ht="21.75" customHeight="1">
      <c r="A496" s="10"/>
      <c r="B496" s="63" t="s">
        <v>25</v>
      </c>
      <c r="C496" s="63"/>
      <c r="D496" s="63"/>
      <c r="E496" s="63"/>
      <c r="F496" s="63"/>
      <c r="G496" s="63"/>
      <c r="H496" s="64"/>
      <c r="I496" s="23">
        <v>10</v>
      </c>
      <c r="J496" s="23">
        <v>4</v>
      </c>
      <c r="K496" s="24">
        <v>240282510</v>
      </c>
      <c r="L496" s="25" t="s">
        <v>24</v>
      </c>
      <c r="M496" s="26">
        <v>0</v>
      </c>
      <c r="N496" s="27">
        <v>898304.85</v>
      </c>
      <c r="O496" s="28">
        <v>898304.85</v>
      </c>
    </row>
    <row r="497" spans="1:15" ht="35.25" customHeight="1">
      <c r="A497" s="10"/>
      <c r="B497" s="66" t="s">
        <v>200</v>
      </c>
      <c r="C497" s="67"/>
      <c r="D497" s="67"/>
      <c r="E497" s="67"/>
      <c r="F497" s="67"/>
      <c r="G497" s="67"/>
      <c r="H497" s="68"/>
      <c r="I497" s="23">
        <v>10</v>
      </c>
      <c r="J497" s="23">
        <v>4</v>
      </c>
      <c r="K497" s="24">
        <v>900000000</v>
      </c>
      <c r="L497" s="25"/>
      <c r="M497" s="26"/>
      <c r="N497" s="27">
        <f t="shared" ref="N497:O500" si="65">N498</f>
        <v>7190003.2199999997</v>
      </c>
      <c r="O497" s="28">
        <f t="shared" si="65"/>
        <v>7181340.6799999997</v>
      </c>
    </row>
    <row r="498" spans="1:15" ht="21.75" customHeight="1">
      <c r="A498" s="10"/>
      <c r="B498" s="66" t="s">
        <v>182</v>
      </c>
      <c r="C498" s="67"/>
      <c r="D498" s="67"/>
      <c r="E498" s="67"/>
      <c r="F498" s="67"/>
      <c r="G498" s="67"/>
      <c r="H498" s="68"/>
      <c r="I498" s="23">
        <v>10</v>
      </c>
      <c r="J498" s="23">
        <v>4</v>
      </c>
      <c r="K498" s="24">
        <v>920000000</v>
      </c>
      <c r="L498" s="25"/>
      <c r="M498" s="26"/>
      <c r="N498" s="27">
        <f t="shared" si="65"/>
        <v>7190003.2199999997</v>
      </c>
      <c r="O498" s="28">
        <f t="shared" si="65"/>
        <v>7181340.6799999997</v>
      </c>
    </row>
    <row r="499" spans="1:15" ht="21.75" customHeight="1">
      <c r="A499" s="10"/>
      <c r="B499" s="66" t="s">
        <v>201</v>
      </c>
      <c r="C499" s="67"/>
      <c r="D499" s="67"/>
      <c r="E499" s="67"/>
      <c r="F499" s="67"/>
      <c r="G499" s="67"/>
      <c r="H499" s="68"/>
      <c r="I499" s="23">
        <v>10</v>
      </c>
      <c r="J499" s="23">
        <v>4</v>
      </c>
      <c r="K499" s="24">
        <v>920300000</v>
      </c>
      <c r="L499" s="25"/>
      <c r="M499" s="26"/>
      <c r="N499" s="27">
        <f t="shared" si="65"/>
        <v>7190003.2199999997</v>
      </c>
      <c r="O499" s="28">
        <f t="shared" si="65"/>
        <v>7181340.6799999997</v>
      </c>
    </row>
    <row r="500" spans="1:15" ht="21.75" customHeight="1">
      <c r="A500" s="10"/>
      <c r="B500" s="63" t="s">
        <v>23</v>
      </c>
      <c r="C500" s="63"/>
      <c r="D500" s="63"/>
      <c r="E500" s="63"/>
      <c r="F500" s="63"/>
      <c r="G500" s="63"/>
      <c r="H500" s="64"/>
      <c r="I500" s="23">
        <v>10</v>
      </c>
      <c r="J500" s="23">
        <v>4</v>
      </c>
      <c r="K500" s="24" t="s">
        <v>288</v>
      </c>
      <c r="L500" s="25"/>
      <c r="M500" s="26">
        <v>0</v>
      </c>
      <c r="N500" s="27">
        <f t="shared" si="65"/>
        <v>7190003.2199999997</v>
      </c>
      <c r="O500" s="28">
        <f t="shared" si="65"/>
        <v>7181340.6799999997</v>
      </c>
    </row>
    <row r="501" spans="1:15" ht="21.75" customHeight="1">
      <c r="A501" s="10"/>
      <c r="B501" s="63" t="s">
        <v>22</v>
      </c>
      <c r="C501" s="63"/>
      <c r="D501" s="63"/>
      <c r="E501" s="63"/>
      <c r="F501" s="63"/>
      <c r="G501" s="63"/>
      <c r="H501" s="64"/>
      <c r="I501" s="23">
        <v>10</v>
      </c>
      <c r="J501" s="23">
        <v>4</v>
      </c>
      <c r="K501" s="24" t="s">
        <v>288</v>
      </c>
      <c r="L501" s="25" t="s">
        <v>21</v>
      </c>
      <c r="M501" s="26">
        <v>0</v>
      </c>
      <c r="N501" s="27">
        <f>6190003.22+1000000</f>
        <v>7190003.2199999997</v>
      </c>
      <c r="O501" s="28">
        <f>6181340.68+1000000</f>
        <v>7181340.6799999997</v>
      </c>
    </row>
    <row r="502" spans="1:15" ht="21.75" customHeight="1">
      <c r="A502" s="10"/>
      <c r="B502" s="66" t="s">
        <v>210</v>
      </c>
      <c r="C502" s="67"/>
      <c r="D502" s="67"/>
      <c r="E502" s="67"/>
      <c r="F502" s="67"/>
      <c r="G502" s="67"/>
      <c r="H502" s="68"/>
      <c r="I502" s="23">
        <v>10</v>
      </c>
      <c r="J502" s="23">
        <v>4</v>
      </c>
      <c r="K502" s="24">
        <v>940000000</v>
      </c>
      <c r="L502" s="25"/>
      <c r="M502" s="26"/>
      <c r="N502" s="27">
        <f t="shared" ref="N502:O504" si="66">N503</f>
        <v>0</v>
      </c>
      <c r="O502" s="28">
        <f t="shared" si="66"/>
        <v>0</v>
      </c>
    </row>
    <row r="503" spans="1:15" ht="21.75" customHeight="1">
      <c r="A503" s="10"/>
      <c r="B503" s="66" t="s">
        <v>235</v>
      </c>
      <c r="C503" s="67"/>
      <c r="D503" s="67"/>
      <c r="E503" s="67"/>
      <c r="F503" s="67"/>
      <c r="G503" s="67"/>
      <c r="H503" s="68"/>
      <c r="I503" s="23">
        <v>10</v>
      </c>
      <c r="J503" s="23">
        <v>4</v>
      </c>
      <c r="K503" s="24">
        <v>940400000</v>
      </c>
      <c r="L503" s="25"/>
      <c r="M503" s="26"/>
      <c r="N503" s="27">
        <f t="shared" si="66"/>
        <v>0</v>
      </c>
      <c r="O503" s="28">
        <f t="shared" si="66"/>
        <v>0</v>
      </c>
    </row>
    <row r="504" spans="1:15" ht="21.75" customHeight="1">
      <c r="A504" s="10"/>
      <c r="B504" s="63" t="s">
        <v>20</v>
      </c>
      <c r="C504" s="63"/>
      <c r="D504" s="63"/>
      <c r="E504" s="63"/>
      <c r="F504" s="63"/>
      <c r="G504" s="63"/>
      <c r="H504" s="64"/>
      <c r="I504" s="23">
        <v>10</v>
      </c>
      <c r="J504" s="23">
        <v>4</v>
      </c>
      <c r="K504" s="24">
        <v>940400590</v>
      </c>
      <c r="L504" s="25"/>
      <c r="M504" s="26">
        <v>0</v>
      </c>
      <c r="N504" s="27">
        <f t="shared" si="66"/>
        <v>0</v>
      </c>
      <c r="O504" s="28">
        <f t="shared" si="66"/>
        <v>0</v>
      </c>
    </row>
    <row r="505" spans="1:15" ht="12.75" customHeight="1">
      <c r="A505" s="10"/>
      <c r="B505" s="63" t="s">
        <v>16</v>
      </c>
      <c r="C505" s="63"/>
      <c r="D505" s="63"/>
      <c r="E505" s="63"/>
      <c r="F505" s="63"/>
      <c r="G505" s="63"/>
      <c r="H505" s="64"/>
      <c r="I505" s="23">
        <v>10</v>
      </c>
      <c r="J505" s="23">
        <v>4</v>
      </c>
      <c r="K505" s="24">
        <v>940400590</v>
      </c>
      <c r="L505" s="25" t="s">
        <v>15</v>
      </c>
      <c r="M505" s="26">
        <v>0</v>
      </c>
      <c r="N505" s="27"/>
      <c r="O505" s="28"/>
    </row>
    <row r="506" spans="1:15" ht="12.75" customHeight="1">
      <c r="A506" s="10"/>
      <c r="B506" s="71" t="s">
        <v>19</v>
      </c>
      <c r="C506" s="71"/>
      <c r="D506" s="71"/>
      <c r="E506" s="71"/>
      <c r="F506" s="71"/>
      <c r="G506" s="71"/>
      <c r="H506" s="72"/>
      <c r="I506" s="17">
        <v>11</v>
      </c>
      <c r="J506" s="17">
        <v>0</v>
      </c>
      <c r="K506" s="18"/>
      <c r="L506" s="19"/>
      <c r="M506" s="20">
        <v>0</v>
      </c>
      <c r="N506" s="21">
        <f>N507</f>
        <v>350000</v>
      </c>
      <c r="O506" s="22">
        <f>O507</f>
        <v>350000</v>
      </c>
    </row>
    <row r="507" spans="1:15" ht="21.75" customHeight="1">
      <c r="A507" s="10"/>
      <c r="B507" s="71" t="s">
        <v>18</v>
      </c>
      <c r="C507" s="71"/>
      <c r="D507" s="71"/>
      <c r="E507" s="71"/>
      <c r="F507" s="71"/>
      <c r="G507" s="71"/>
      <c r="H507" s="72"/>
      <c r="I507" s="17">
        <v>11</v>
      </c>
      <c r="J507" s="17">
        <v>5</v>
      </c>
      <c r="K507" s="18"/>
      <c r="L507" s="19"/>
      <c r="M507" s="20">
        <v>0</v>
      </c>
      <c r="N507" s="21">
        <f>N508+N514</f>
        <v>350000</v>
      </c>
      <c r="O507" s="22">
        <f>O508+O514</f>
        <v>350000</v>
      </c>
    </row>
    <row r="508" spans="1:15" ht="21.75" customHeight="1">
      <c r="A508" s="10"/>
      <c r="B508" s="66" t="s">
        <v>268</v>
      </c>
      <c r="C508" s="67"/>
      <c r="D508" s="67"/>
      <c r="E508" s="67"/>
      <c r="F508" s="67"/>
      <c r="G508" s="67"/>
      <c r="H508" s="68"/>
      <c r="I508" s="23">
        <v>11</v>
      </c>
      <c r="J508" s="23">
        <v>5</v>
      </c>
      <c r="K508" s="24">
        <v>400000000</v>
      </c>
      <c r="L508" s="25"/>
      <c r="M508" s="26"/>
      <c r="N508" s="27">
        <f t="shared" ref="N508:O510" si="67">N509</f>
        <v>300000</v>
      </c>
      <c r="O508" s="28">
        <f t="shared" si="67"/>
        <v>300000</v>
      </c>
    </row>
    <row r="509" spans="1:15" ht="21" customHeight="1">
      <c r="A509" s="10"/>
      <c r="B509" s="66" t="s">
        <v>210</v>
      </c>
      <c r="C509" s="67"/>
      <c r="D509" s="67"/>
      <c r="E509" s="67"/>
      <c r="F509" s="67"/>
      <c r="G509" s="67"/>
      <c r="H509" s="68"/>
      <c r="I509" s="23">
        <v>11</v>
      </c>
      <c r="J509" s="23">
        <v>5</v>
      </c>
      <c r="K509" s="24">
        <v>440000000</v>
      </c>
      <c r="L509" s="25"/>
      <c r="M509" s="26"/>
      <c r="N509" s="27">
        <f t="shared" si="67"/>
        <v>300000</v>
      </c>
      <c r="O509" s="28">
        <f t="shared" si="67"/>
        <v>300000</v>
      </c>
    </row>
    <row r="510" spans="1:15" ht="39" customHeight="1">
      <c r="A510" s="10"/>
      <c r="B510" s="66" t="s">
        <v>269</v>
      </c>
      <c r="C510" s="67"/>
      <c r="D510" s="67"/>
      <c r="E510" s="67"/>
      <c r="F510" s="67"/>
      <c r="G510" s="67"/>
      <c r="H510" s="68"/>
      <c r="I510" s="23">
        <v>11</v>
      </c>
      <c r="J510" s="23">
        <v>5</v>
      </c>
      <c r="K510" s="24">
        <v>440100000</v>
      </c>
      <c r="L510" s="25"/>
      <c r="M510" s="26"/>
      <c r="N510" s="27">
        <f t="shared" si="67"/>
        <v>300000</v>
      </c>
      <c r="O510" s="28">
        <f t="shared" si="67"/>
        <v>300000</v>
      </c>
    </row>
    <row r="511" spans="1:15" ht="21.75" customHeight="1">
      <c r="A511" s="10"/>
      <c r="B511" s="63" t="s">
        <v>17</v>
      </c>
      <c r="C511" s="63"/>
      <c r="D511" s="63"/>
      <c r="E511" s="63"/>
      <c r="F511" s="63"/>
      <c r="G511" s="63"/>
      <c r="H511" s="64"/>
      <c r="I511" s="23">
        <v>11</v>
      </c>
      <c r="J511" s="23">
        <v>5</v>
      </c>
      <c r="K511" s="24">
        <v>440126040</v>
      </c>
      <c r="L511" s="25" t="s">
        <v>1</v>
      </c>
      <c r="M511" s="26">
        <v>0</v>
      </c>
      <c r="N511" s="27">
        <f>N512+N513</f>
        <v>300000</v>
      </c>
      <c r="O511" s="28">
        <f>O512+O513</f>
        <v>300000</v>
      </c>
    </row>
    <row r="512" spans="1:15" ht="12.75" customHeight="1">
      <c r="A512" s="10"/>
      <c r="B512" s="63" t="s">
        <v>16</v>
      </c>
      <c r="C512" s="63"/>
      <c r="D512" s="63"/>
      <c r="E512" s="63"/>
      <c r="F512" s="63"/>
      <c r="G512" s="63"/>
      <c r="H512" s="64"/>
      <c r="I512" s="23">
        <v>11</v>
      </c>
      <c r="J512" s="23">
        <v>5</v>
      </c>
      <c r="K512" s="24">
        <v>440126040</v>
      </c>
      <c r="L512" s="25" t="s">
        <v>15</v>
      </c>
      <c r="M512" s="26">
        <v>0</v>
      </c>
      <c r="N512" s="27"/>
      <c r="O512" s="28"/>
    </row>
    <row r="513" spans="1:15" ht="21.75" customHeight="1">
      <c r="A513" s="10"/>
      <c r="B513" s="63" t="s">
        <v>13</v>
      </c>
      <c r="C513" s="63"/>
      <c r="D513" s="63"/>
      <c r="E513" s="63"/>
      <c r="F513" s="63"/>
      <c r="G513" s="63"/>
      <c r="H513" s="64"/>
      <c r="I513" s="23">
        <v>11</v>
      </c>
      <c r="J513" s="23">
        <v>5</v>
      </c>
      <c r="K513" s="24">
        <v>440126040</v>
      </c>
      <c r="L513" s="25" t="s">
        <v>12</v>
      </c>
      <c r="M513" s="26">
        <v>0</v>
      </c>
      <c r="N513" s="27">
        <f>60000+240000</f>
        <v>300000</v>
      </c>
      <c r="O513" s="28">
        <f>60000+240000</f>
        <v>300000</v>
      </c>
    </row>
    <row r="514" spans="1:15" ht="21.75" customHeight="1">
      <c r="A514" s="10"/>
      <c r="B514" s="66" t="s">
        <v>270</v>
      </c>
      <c r="C514" s="67"/>
      <c r="D514" s="67"/>
      <c r="E514" s="67"/>
      <c r="F514" s="67"/>
      <c r="G514" s="67"/>
      <c r="H514" s="68"/>
      <c r="I514" s="23">
        <v>11</v>
      </c>
      <c r="J514" s="23">
        <v>5</v>
      </c>
      <c r="K514" s="24">
        <v>1400000000</v>
      </c>
      <c r="L514" s="25"/>
      <c r="M514" s="26"/>
      <c r="N514" s="27">
        <f t="shared" ref="N514:O517" si="68">N515</f>
        <v>50000</v>
      </c>
      <c r="O514" s="28">
        <f t="shared" si="68"/>
        <v>50000</v>
      </c>
    </row>
    <row r="515" spans="1:15" ht="21.75" customHeight="1">
      <c r="A515" s="10"/>
      <c r="B515" s="66" t="s">
        <v>210</v>
      </c>
      <c r="C515" s="67"/>
      <c r="D515" s="67"/>
      <c r="E515" s="67"/>
      <c r="F515" s="67"/>
      <c r="G515" s="67"/>
      <c r="H515" s="68"/>
      <c r="I515" s="23">
        <v>11</v>
      </c>
      <c r="J515" s="23">
        <v>5</v>
      </c>
      <c r="K515" s="24">
        <v>1440000000</v>
      </c>
      <c r="L515" s="25"/>
      <c r="M515" s="26"/>
      <c r="N515" s="27">
        <f t="shared" si="68"/>
        <v>50000</v>
      </c>
      <c r="O515" s="28">
        <f t="shared" si="68"/>
        <v>50000</v>
      </c>
    </row>
    <row r="516" spans="1:15" ht="36" customHeight="1">
      <c r="A516" s="10"/>
      <c r="B516" s="66" t="s">
        <v>271</v>
      </c>
      <c r="C516" s="67"/>
      <c r="D516" s="67"/>
      <c r="E516" s="67"/>
      <c r="F516" s="67"/>
      <c r="G516" s="67"/>
      <c r="H516" s="68"/>
      <c r="I516" s="23">
        <v>11</v>
      </c>
      <c r="J516" s="23">
        <v>5</v>
      </c>
      <c r="K516" s="24">
        <v>1440200000</v>
      </c>
      <c r="L516" s="25"/>
      <c r="M516" s="26"/>
      <c r="N516" s="27">
        <f t="shared" si="68"/>
        <v>50000</v>
      </c>
      <c r="O516" s="28">
        <f t="shared" si="68"/>
        <v>50000</v>
      </c>
    </row>
    <row r="517" spans="1:15" ht="32.25" customHeight="1">
      <c r="A517" s="10"/>
      <c r="B517" s="63" t="s">
        <v>14</v>
      </c>
      <c r="C517" s="63"/>
      <c r="D517" s="63"/>
      <c r="E517" s="63"/>
      <c r="F517" s="63"/>
      <c r="G517" s="63"/>
      <c r="H517" s="64"/>
      <c r="I517" s="23">
        <v>11</v>
      </c>
      <c r="J517" s="23">
        <v>5</v>
      </c>
      <c r="K517" s="24">
        <v>1440221723</v>
      </c>
      <c r="L517" s="25"/>
      <c r="M517" s="26">
        <v>0</v>
      </c>
      <c r="N517" s="27">
        <f t="shared" si="68"/>
        <v>50000</v>
      </c>
      <c r="O517" s="28">
        <f t="shared" si="68"/>
        <v>50000</v>
      </c>
    </row>
    <row r="518" spans="1:15" ht="21.75" customHeight="1">
      <c r="A518" s="10"/>
      <c r="B518" s="63" t="s">
        <v>13</v>
      </c>
      <c r="C518" s="63"/>
      <c r="D518" s="63"/>
      <c r="E518" s="63"/>
      <c r="F518" s="63"/>
      <c r="G518" s="63"/>
      <c r="H518" s="64"/>
      <c r="I518" s="23">
        <v>11</v>
      </c>
      <c r="J518" s="23">
        <v>5</v>
      </c>
      <c r="K518" s="24">
        <v>1440221723</v>
      </c>
      <c r="L518" s="25" t="s">
        <v>12</v>
      </c>
      <c r="M518" s="26">
        <v>0</v>
      </c>
      <c r="N518" s="27">
        <v>50000</v>
      </c>
      <c r="O518" s="28">
        <v>50000</v>
      </c>
    </row>
    <row r="519" spans="1:15" ht="32.25" customHeight="1">
      <c r="A519" s="10"/>
      <c r="B519" s="71" t="s">
        <v>11</v>
      </c>
      <c r="C519" s="71"/>
      <c r="D519" s="71"/>
      <c r="E519" s="71"/>
      <c r="F519" s="71"/>
      <c r="G519" s="71"/>
      <c r="H519" s="72"/>
      <c r="I519" s="17">
        <v>14</v>
      </c>
      <c r="J519" s="17">
        <v>0</v>
      </c>
      <c r="K519" s="18"/>
      <c r="L519" s="19"/>
      <c r="M519" s="20">
        <v>0</v>
      </c>
      <c r="N519" s="21">
        <f>N520+N526</f>
        <v>10361800</v>
      </c>
      <c r="O519" s="22">
        <f>O520+O526</f>
        <v>8884825</v>
      </c>
    </row>
    <row r="520" spans="1:15" ht="32.25" customHeight="1">
      <c r="A520" s="10"/>
      <c r="B520" s="71" t="s">
        <v>10</v>
      </c>
      <c r="C520" s="71"/>
      <c r="D520" s="71"/>
      <c r="E520" s="71"/>
      <c r="F520" s="71"/>
      <c r="G520" s="71"/>
      <c r="H520" s="72"/>
      <c r="I520" s="17">
        <v>14</v>
      </c>
      <c r="J520" s="17">
        <v>1</v>
      </c>
      <c r="K520" s="18"/>
      <c r="L520" s="19"/>
      <c r="M520" s="20">
        <v>0</v>
      </c>
      <c r="N520" s="21">
        <f t="shared" ref="N520:O524" si="69">N521</f>
        <v>10361800</v>
      </c>
      <c r="O520" s="22">
        <f t="shared" si="69"/>
        <v>8884825</v>
      </c>
    </row>
    <row r="521" spans="1:15" ht="32.25" customHeight="1">
      <c r="A521" s="10"/>
      <c r="B521" s="66" t="s">
        <v>209</v>
      </c>
      <c r="C521" s="67"/>
      <c r="D521" s="67"/>
      <c r="E521" s="67"/>
      <c r="F521" s="67"/>
      <c r="G521" s="67"/>
      <c r="H521" s="68"/>
      <c r="I521" s="23">
        <v>14</v>
      </c>
      <c r="J521" s="23">
        <v>1</v>
      </c>
      <c r="K521" s="24">
        <v>100000000</v>
      </c>
      <c r="L521" s="25"/>
      <c r="M521" s="26"/>
      <c r="N521" s="27">
        <f t="shared" si="69"/>
        <v>10361800</v>
      </c>
      <c r="O521" s="28">
        <f t="shared" si="69"/>
        <v>8884825</v>
      </c>
    </row>
    <row r="522" spans="1:15" ht="21" customHeight="1">
      <c r="A522" s="10"/>
      <c r="B522" s="66" t="s">
        <v>210</v>
      </c>
      <c r="C522" s="67"/>
      <c r="D522" s="67"/>
      <c r="E522" s="67"/>
      <c r="F522" s="67"/>
      <c r="G522" s="67"/>
      <c r="H522" s="68"/>
      <c r="I522" s="23">
        <v>14</v>
      </c>
      <c r="J522" s="23">
        <v>1</v>
      </c>
      <c r="K522" s="24">
        <v>140000000</v>
      </c>
      <c r="L522" s="25"/>
      <c r="M522" s="26"/>
      <c r="N522" s="27">
        <f t="shared" si="69"/>
        <v>10361800</v>
      </c>
      <c r="O522" s="28">
        <f t="shared" si="69"/>
        <v>8884825</v>
      </c>
    </row>
    <row r="523" spans="1:15" ht="24.75" customHeight="1">
      <c r="A523" s="10"/>
      <c r="B523" s="66" t="s">
        <v>231</v>
      </c>
      <c r="C523" s="67"/>
      <c r="D523" s="67"/>
      <c r="E523" s="67"/>
      <c r="F523" s="67"/>
      <c r="G523" s="67"/>
      <c r="H523" s="68"/>
      <c r="I523" s="23">
        <v>14</v>
      </c>
      <c r="J523" s="23">
        <v>1</v>
      </c>
      <c r="K523" s="24">
        <v>140200000</v>
      </c>
      <c r="L523" s="25"/>
      <c r="M523" s="26"/>
      <c r="N523" s="27">
        <f t="shared" si="69"/>
        <v>10361800</v>
      </c>
      <c r="O523" s="28">
        <f t="shared" si="69"/>
        <v>8884825</v>
      </c>
    </row>
    <row r="524" spans="1:15" ht="21.75" customHeight="1">
      <c r="A524" s="10"/>
      <c r="B524" s="63" t="s">
        <v>9</v>
      </c>
      <c r="C524" s="63"/>
      <c r="D524" s="63"/>
      <c r="E524" s="63"/>
      <c r="F524" s="63"/>
      <c r="G524" s="63"/>
      <c r="H524" s="64"/>
      <c r="I524" s="23">
        <v>14</v>
      </c>
      <c r="J524" s="23">
        <v>1</v>
      </c>
      <c r="K524" s="24">
        <v>140280490</v>
      </c>
      <c r="L524" s="25"/>
      <c r="M524" s="26">
        <v>0</v>
      </c>
      <c r="N524" s="27">
        <f t="shared" si="69"/>
        <v>10361800</v>
      </c>
      <c r="O524" s="28">
        <f t="shared" si="69"/>
        <v>8884825</v>
      </c>
    </row>
    <row r="525" spans="1:15" ht="12.75" customHeight="1">
      <c r="A525" s="10"/>
      <c r="B525" s="63" t="s">
        <v>8</v>
      </c>
      <c r="C525" s="63"/>
      <c r="D525" s="63"/>
      <c r="E525" s="63"/>
      <c r="F525" s="63"/>
      <c r="G525" s="63"/>
      <c r="H525" s="64"/>
      <c r="I525" s="23">
        <v>14</v>
      </c>
      <c r="J525" s="23">
        <v>1</v>
      </c>
      <c r="K525" s="24">
        <v>140280490</v>
      </c>
      <c r="L525" s="25" t="s">
        <v>7</v>
      </c>
      <c r="M525" s="26">
        <v>0</v>
      </c>
      <c r="N525" s="27">
        <v>10361800</v>
      </c>
      <c r="O525" s="28">
        <v>8884825</v>
      </c>
    </row>
    <row r="526" spans="1:15" ht="22.5" customHeight="1">
      <c r="A526" s="10"/>
      <c r="B526" s="71" t="s">
        <v>6</v>
      </c>
      <c r="C526" s="71"/>
      <c r="D526" s="71"/>
      <c r="E526" s="71"/>
      <c r="F526" s="71"/>
      <c r="G526" s="71"/>
      <c r="H526" s="72"/>
      <c r="I526" s="17">
        <v>14</v>
      </c>
      <c r="J526" s="17">
        <v>3</v>
      </c>
      <c r="K526" s="18"/>
      <c r="L526" s="19"/>
      <c r="M526" s="20">
        <v>0</v>
      </c>
      <c r="N526" s="21">
        <f t="shared" ref="N526:O530" si="70">N527</f>
        <v>0</v>
      </c>
      <c r="O526" s="22">
        <f t="shared" si="70"/>
        <v>0</v>
      </c>
    </row>
    <row r="527" spans="1:15" ht="41.25" customHeight="1">
      <c r="A527" s="10"/>
      <c r="B527" s="66" t="s">
        <v>209</v>
      </c>
      <c r="C527" s="67"/>
      <c r="D527" s="67"/>
      <c r="E527" s="67"/>
      <c r="F527" s="67"/>
      <c r="G527" s="67"/>
      <c r="H527" s="68"/>
      <c r="I527" s="23">
        <v>14</v>
      </c>
      <c r="J527" s="23">
        <v>3</v>
      </c>
      <c r="K527" s="24">
        <v>100000000</v>
      </c>
      <c r="L527" s="25"/>
      <c r="M527" s="26"/>
      <c r="N527" s="27">
        <f t="shared" si="70"/>
        <v>0</v>
      </c>
      <c r="O527" s="28">
        <f t="shared" si="70"/>
        <v>0</v>
      </c>
    </row>
    <row r="528" spans="1:15" ht="12.75" customHeight="1">
      <c r="A528" s="10"/>
      <c r="B528" s="66" t="s">
        <v>210</v>
      </c>
      <c r="C528" s="67"/>
      <c r="D528" s="67"/>
      <c r="E528" s="67"/>
      <c r="F528" s="67"/>
      <c r="G528" s="67"/>
      <c r="H528" s="68"/>
      <c r="I528" s="23">
        <v>14</v>
      </c>
      <c r="J528" s="23">
        <v>3</v>
      </c>
      <c r="K528" s="24">
        <v>140000000</v>
      </c>
      <c r="L528" s="25"/>
      <c r="M528" s="26"/>
      <c r="N528" s="27">
        <f t="shared" si="70"/>
        <v>0</v>
      </c>
      <c r="O528" s="28">
        <f t="shared" si="70"/>
        <v>0</v>
      </c>
    </row>
    <row r="529" spans="1:15" ht="30.75" customHeight="1">
      <c r="A529" s="10"/>
      <c r="B529" s="66" t="s">
        <v>231</v>
      </c>
      <c r="C529" s="67"/>
      <c r="D529" s="67"/>
      <c r="E529" s="67"/>
      <c r="F529" s="67"/>
      <c r="G529" s="67"/>
      <c r="H529" s="68"/>
      <c r="I529" s="23">
        <v>14</v>
      </c>
      <c r="J529" s="23">
        <v>3</v>
      </c>
      <c r="K529" s="24">
        <v>140200000</v>
      </c>
      <c r="L529" s="25"/>
      <c r="M529" s="26"/>
      <c r="N529" s="27">
        <f t="shared" si="70"/>
        <v>0</v>
      </c>
      <c r="O529" s="28">
        <f t="shared" si="70"/>
        <v>0</v>
      </c>
    </row>
    <row r="530" spans="1:15" ht="66.75" customHeight="1">
      <c r="A530" s="10"/>
      <c r="B530" s="64" t="s">
        <v>5</v>
      </c>
      <c r="C530" s="78"/>
      <c r="D530" s="78"/>
      <c r="E530" s="78"/>
      <c r="F530" s="78"/>
      <c r="G530" s="78"/>
      <c r="H530" s="79"/>
      <c r="I530" s="23">
        <v>14</v>
      </c>
      <c r="J530" s="23">
        <v>3</v>
      </c>
      <c r="K530" s="24">
        <v>140283020</v>
      </c>
      <c r="L530" s="25"/>
      <c r="M530" s="26">
        <v>0</v>
      </c>
      <c r="N530" s="27">
        <f t="shared" si="70"/>
        <v>0</v>
      </c>
      <c r="O530" s="28">
        <f t="shared" si="70"/>
        <v>0</v>
      </c>
    </row>
    <row r="531" spans="1:15" ht="12.75" customHeight="1">
      <c r="A531" s="10"/>
      <c r="B531" s="63" t="s">
        <v>4</v>
      </c>
      <c r="C531" s="63"/>
      <c r="D531" s="63"/>
      <c r="E531" s="63"/>
      <c r="F531" s="63"/>
      <c r="G531" s="63"/>
      <c r="H531" s="64"/>
      <c r="I531" s="23">
        <v>14</v>
      </c>
      <c r="J531" s="23">
        <v>3</v>
      </c>
      <c r="K531" s="24">
        <v>140283020</v>
      </c>
      <c r="L531" s="25" t="s">
        <v>3</v>
      </c>
      <c r="M531" s="26">
        <v>0</v>
      </c>
      <c r="N531" s="27"/>
      <c r="O531" s="28"/>
    </row>
    <row r="532" spans="1:15" ht="12.75" customHeight="1">
      <c r="A532" s="40"/>
      <c r="B532" s="103" t="s">
        <v>273</v>
      </c>
      <c r="C532" s="104"/>
      <c r="D532" s="104"/>
      <c r="E532" s="104"/>
      <c r="F532" s="104"/>
      <c r="G532" s="104"/>
      <c r="H532" s="105"/>
      <c r="I532" s="41">
        <v>99</v>
      </c>
      <c r="J532" s="41">
        <v>0</v>
      </c>
      <c r="K532" s="42"/>
      <c r="L532" s="19"/>
      <c r="M532" s="19"/>
      <c r="N532" s="22">
        <f t="shared" ref="N532:O534" si="71">N533</f>
        <v>5851547.3600000003</v>
      </c>
      <c r="O532" s="22">
        <f t="shared" si="71"/>
        <v>12061771.039999999</v>
      </c>
    </row>
    <row r="533" spans="1:15" ht="12.75" customHeight="1">
      <c r="A533" s="40"/>
      <c r="B533" s="106" t="s">
        <v>273</v>
      </c>
      <c r="C533" s="67"/>
      <c r="D533" s="67"/>
      <c r="E533" s="67"/>
      <c r="F533" s="67"/>
      <c r="G533" s="67"/>
      <c r="H533" s="68"/>
      <c r="I533" s="34">
        <v>99</v>
      </c>
      <c r="J533" s="34">
        <v>99</v>
      </c>
      <c r="K533" s="43"/>
      <c r="L533" s="25"/>
      <c r="M533" s="25"/>
      <c r="N533" s="28">
        <f t="shared" si="71"/>
        <v>5851547.3600000003</v>
      </c>
      <c r="O533" s="28">
        <f t="shared" si="71"/>
        <v>12061771.039999999</v>
      </c>
    </row>
    <row r="534" spans="1:15" ht="36.75" customHeight="1">
      <c r="A534" s="40"/>
      <c r="B534" s="106" t="s">
        <v>274</v>
      </c>
      <c r="C534" s="67"/>
      <c r="D534" s="67"/>
      <c r="E534" s="67"/>
      <c r="F534" s="67"/>
      <c r="G534" s="67"/>
      <c r="H534" s="68"/>
      <c r="I534" s="34">
        <v>99</v>
      </c>
      <c r="J534" s="34">
        <v>99</v>
      </c>
      <c r="K534" s="43">
        <v>9990099900</v>
      </c>
      <c r="L534" s="25"/>
      <c r="M534" s="25"/>
      <c r="N534" s="28">
        <f t="shared" si="71"/>
        <v>5851547.3600000003</v>
      </c>
      <c r="O534" s="28">
        <f t="shared" si="71"/>
        <v>12061771.039999999</v>
      </c>
    </row>
    <row r="535" spans="1:15" ht="12.75" customHeight="1">
      <c r="A535" s="40"/>
      <c r="B535" s="106" t="s">
        <v>273</v>
      </c>
      <c r="C535" s="67"/>
      <c r="D535" s="67"/>
      <c r="E535" s="67"/>
      <c r="F535" s="67"/>
      <c r="G535" s="67"/>
      <c r="H535" s="68"/>
      <c r="I535" s="34">
        <v>99</v>
      </c>
      <c r="J535" s="34">
        <v>99</v>
      </c>
      <c r="K535" s="43">
        <v>9990099900</v>
      </c>
      <c r="L535" s="25">
        <v>900</v>
      </c>
      <c r="M535" s="25"/>
      <c r="N535" s="28">
        <v>5851547.3600000003</v>
      </c>
      <c r="O535" s="28">
        <v>12061771.039999999</v>
      </c>
    </row>
    <row r="536" spans="1:15" ht="13.5" hidden="1" customHeight="1">
      <c r="A536" s="10"/>
      <c r="B536" s="44"/>
      <c r="C536" s="45"/>
      <c r="D536" s="45"/>
      <c r="E536" s="45"/>
      <c r="F536" s="45"/>
      <c r="G536" s="45"/>
      <c r="H536" s="2"/>
      <c r="I536" s="46">
        <v>0</v>
      </c>
      <c r="J536" s="46">
        <v>0</v>
      </c>
      <c r="K536" s="46" t="s">
        <v>2</v>
      </c>
      <c r="L536" s="46" t="s">
        <v>1</v>
      </c>
      <c r="M536" s="47" t="s">
        <v>1</v>
      </c>
      <c r="N536" s="21"/>
      <c r="O536" s="48"/>
    </row>
    <row r="537" spans="1:15" ht="12.75" customHeight="1" thickBot="1">
      <c r="A537" s="49"/>
      <c r="B537" s="50"/>
      <c r="C537" s="51"/>
      <c r="D537" s="51"/>
      <c r="E537" s="51"/>
      <c r="F537" s="51"/>
      <c r="G537" s="51"/>
      <c r="H537" s="51" t="s">
        <v>272</v>
      </c>
      <c r="I537" s="52"/>
      <c r="J537" s="52"/>
      <c r="K537" s="52"/>
      <c r="L537" s="52"/>
      <c r="M537" s="53" t="s">
        <v>0</v>
      </c>
      <c r="N537" s="54">
        <f>N7+N94+N100+N124+N174+N255+N267+N410+N471+N506+N519+N532</f>
        <v>490378568.58999997</v>
      </c>
      <c r="O537" s="55">
        <f>O7+O94+O100+O124+O174+O255+O267+O410+O471+O506+O519+O532</f>
        <v>510466209.48000008</v>
      </c>
    </row>
    <row r="538" spans="1:15" ht="12.75" customHeight="1">
      <c r="A538" s="1"/>
      <c r="B538" s="1"/>
      <c r="C538" s="1"/>
      <c r="D538" s="1"/>
      <c r="E538" s="1"/>
      <c r="F538" s="1"/>
      <c r="G538" s="1"/>
      <c r="H538" s="1"/>
      <c r="I538" s="1"/>
      <c r="J538" s="1"/>
      <c r="K538" s="56"/>
      <c r="L538" s="56"/>
      <c r="M538" s="56"/>
      <c r="N538" s="1"/>
      <c r="O538" s="2"/>
    </row>
    <row r="539" spans="1:15" ht="11.25" customHeight="1">
      <c r="A539" s="80"/>
      <c r="B539" s="80"/>
      <c r="C539" s="80"/>
      <c r="D539" s="80"/>
      <c r="E539" s="80"/>
      <c r="F539" s="80"/>
      <c r="G539" s="80"/>
      <c r="H539" s="80"/>
      <c r="I539" s="57"/>
      <c r="J539" s="58"/>
      <c r="K539" s="46"/>
      <c r="L539" s="1"/>
      <c r="M539" s="46"/>
      <c r="N539" s="1"/>
      <c r="O539" s="2"/>
    </row>
    <row r="540" spans="1:15" ht="27" customHeight="1">
      <c r="A540" s="59"/>
      <c r="B540" s="59"/>
      <c r="C540" s="59"/>
      <c r="D540" s="59"/>
      <c r="E540" s="40"/>
      <c r="F540" s="60"/>
      <c r="G540" s="60"/>
      <c r="H540" s="80"/>
      <c r="I540" s="80"/>
      <c r="J540" s="80"/>
      <c r="K540" s="80"/>
      <c r="L540" s="80"/>
      <c r="M540" s="80"/>
      <c r="N540" s="80"/>
      <c r="O540" s="57"/>
    </row>
    <row r="541" spans="1:15" ht="11.25" customHeight="1">
      <c r="A541" s="95"/>
      <c r="B541" s="95"/>
      <c r="C541" s="95"/>
      <c r="D541" s="95"/>
      <c r="E541" s="95"/>
      <c r="F541" s="95"/>
      <c r="G541" s="95"/>
      <c r="H541" s="95"/>
      <c r="I541" s="61"/>
      <c r="J541" s="40"/>
      <c r="K541" s="56"/>
      <c r="L541" s="56"/>
      <c r="M541" s="61"/>
      <c r="N541" s="56"/>
      <c r="O541" s="60"/>
    </row>
    <row r="542" spans="1:15" ht="11.25" customHeight="1">
      <c r="A542" s="40"/>
      <c r="B542" s="40"/>
      <c r="C542" s="40"/>
      <c r="D542" s="40"/>
      <c r="E542" s="40"/>
      <c r="F542" s="56"/>
      <c r="G542" s="56"/>
      <c r="H542" s="56"/>
      <c r="I542" s="94"/>
      <c r="J542" s="94"/>
      <c r="K542" s="56"/>
      <c r="L542" s="56"/>
      <c r="M542" s="61"/>
      <c r="N542" s="56"/>
      <c r="O542" s="60"/>
    </row>
    <row r="543" spans="1:15" ht="11.25" customHeight="1">
      <c r="A543" s="40"/>
      <c r="B543" s="40"/>
      <c r="C543" s="40"/>
      <c r="D543" s="40"/>
      <c r="E543" s="40"/>
      <c r="F543" s="40"/>
      <c r="G543" s="40"/>
      <c r="H543" s="40"/>
      <c r="I543" s="40"/>
      <c r="J543" s="40"/>
      <c r="K543" s="56"/>
      <c r="L543" s="56"/>
      <c r="M543" s="56"/>
      <c r="N543" s="56"/>
      <c r="O543" s="60"/>
    </row>
    <row r="544" spans="1:15" ht="3.6" customHeight="1">
      <c r="A544" s="1"/>
      <c r="B544" s="1"/>
      <c r="C544" s="1"/>
      <c r="D544" s="1"/>
      <c r="E544" s="1"/>
      <c r="F544" s="1"/>
      <c r="G544" s="1"/>
      <c r="H544" s="1"/>
      <c r="I544" s="1"/>
      <c r="J544" s="1"/>
      <c r="K544" s="1"/>
      <c r="L544" s="1"/>
      <c r="M544" s="1"/>
      <c r="N544" s="1"/>
      <c r="O544" s="1"/>
    </row>
  </sheetData>
  <mergeCells count="540">
    <mergeCell ref="B208:H208"/>
    <mergeCell ref="B484:H484"/>
    <mergeCell ref="B485:H485"/>
    <mergeCell ref="B532:H532"/>
    <mergeCell ref="B534:H534"/>
    <mergeCell ref="B535:H535"/>
    <mergeCell ref="B533:H533"/>
    <mergeCell ref="B514:H514"/>
    <mergeCell ref="B515:H515"/>
    <mergeCell ref="B516:H516"/>
    <mergeCell ref="B521:H521"/>
    <mergeCell ref="B522:H522"/>
    <mergeCell ref="B523:H523"/>
    <mergeCell ref="B527:H527"/>
    <mergeCell ref="B528:H528"/>
    <mergeCell ref="B529:H529"/>
    <mergeCell ref="B530:H530"/>
    <mergeCell ref="B237:H237"/>
    <mergeCell ref="B243:H243"/>
    <mergeCell ref="B244:H244"/>
    <mergeCell ref="B217:H217"/>
    <mergeCell ref="B233:H233"/>
    <mergeCell ref="B457:H457"/>
    <mergeCell ref="B497:H497"/>
    <mergeCell ref="B157:H157"/>
    <mergeCell ref="B161:H161"/>
    <mergeCell ref="B162:H162"/>
    <mergeCell ref="B163:H163"/>
    <mergeCell ref="B166:H166"/>
    <mergeCell ref="B167:H167"/>
    <mergeCell ref="B176:H176"/>
    <mergeCell ref="B177:H177"/>
    <mergeCell ref="B185:H185"/>
    <mergeCell ref="B159:H159"/>
    <mergeCell ref="B165:H165"/>
    <mergeCell ref="B169:H169"/>
    <mergeCell ref="B171:H171"/>
    <mergeCell ref="B172:H172"/>
    <mergeCell ref="B173:H173"/>
    <mergeCell ref="B187:H187"/>
    <mergeCell ref="B190:H190"/>
    <mergeCell ref="B198:H198"/>
    <mergeCell ref="B202:H202"/>
    <mergeCell ref="B191:H191"/>
    <mergeCell ref="B192:H192"/>
    <mergeCell ref="B193:H193"/>
    <mergeCell ref="B68:H68"/>
    <mergeCell ref="B64:H64"/>
    <mergeCell ref="B97:H97"/>
    <mergeCell ref="B82:H82"/>
    <mergeCell ref="B84:H84"/>
    <mergeCell ref="B87:H87"/>
    <mergeCell ref="B90:H90"/>
    <mergeCell ref="B92:H92"/>
    <mergeCell ref="B89:H89"/>
    <mergeCell ref="B155:H155"/>
    <mergeCell ref="B146:H146"/>
    <mergeCell ref="B139:H139"/>
    <mergeCell ref="B142:H142"/>
    <mergeCell ref="B143:H143"/>
    <mergeCell ref="B144:H144"/>
    <mergeCell ref="B152:H152"/>
    <mergeCell ref="B153:H153"/>
    <mergeCell ref="B36:H36"/>
    <mergeCell ref="B38:H38"/>
    <mergeCell ref="B41:H41"/>
    <mergeCell ref="B70:H70"/>
    <mergeCell ref="B73:H73"/>
    <mergeCell ref="B76:H76"/>
    <mergeCell ref="B206:H206"/>
    <mergeCell ref="B189:H189"/>
    <mergeCell ref="B194:H194"/>
    <mergeCell ref="B195:H195"/>
    <mergeCell ref="B196:H196"/>
    <mergeCell ref="B199:H199"/>
    <mergeCell ref="B200:H200"/>
    <mergeCell ref="B147:H147"/>
    <mergeCell ref="B148:H148"/>
    <mergeCell ref="B197:H197"/>
    <mergeCell ref="B186:H186"/>
    <mergeCell ref="B79:H79"/>
    <mergeCell ref="B80:H80"/>
    <mergeCell ref="B81:H81"/>
    <mergeCell ref="B93:H93"/>
    <mergeCell ref="B99:H99"/>
    <mergeCell ref="B98:H98"/>
    <mergeCell ref="B96:H96"/>
    <mergeCell ref="B31:H31"/>
    <mergeCell ref="B35:H35"/>
    <mergeCell ref="B43:H43"/>
    <mergeCell ref="B44:H44"/>
    <mergeCell ref="B49:H49"/>
    <mergeCell ref="B50:H50"/>
    <mergeCell ref="B56:H56"/>
    <mergeCell ref="B65:H65"/>
    <mergeCell ref="B66:H66"/>
    <mergeCell ref="B61:H61"/>
    <mergeCell ref="B62:H62"/>
    <mergeCell ref="B37:H37"/>
    <mergeCell ref="B39:H39"/>
    <mergeCell ref="B40:H40"/>
    <mergeCell ref="B42:H42"/>
    <mergeCell ref="B48:H48"/>
    <mergeCell ref="B52:H52"/>
    <mergeCell ref="B55:H55"/>
    <mergeCell ref="B58:H58"/>
    <mergeCell ref="B63:H63"/>
    <mergeCell ref="B51:H51"/>
    <mergeCell ref="B54:H54"/>
    <mergeCell ref="B57:H57"/>
    <mergeCell ref="B45:H45"/>
    <mergeCell ref="B120:H120"/>
    <mergeCell ref="B121:H121"/>
    <mergeCell ref="B9:H9"/>
    <mergeCell ref="B10:H10"/>
    <mergeCell ref="B17:H17"/>
    <mergeCell ref="B18:H18"/>
    <mergeCell ref="B21:H21"/>
    <mergeCell ref="B28:H28"/>
    <mergeCell ref="B29:H29"/>
    <mergeCell ref="B33:H33"/>
    <mergeCell ref="B34:H34"/>
    <mergeCell ref="B11:H11"/>
    <mergeCell ref="B13:H13"/>
    <mergeCell ref="B19:H19"/>
    <mergeCell ref="B22:H22"/>
    <mergeCell ref="B24:H24"/>
    <mergeCell ref="B23:H23"/>
    <mergeCell ref="B25:H25"/>
    <mergeCell ref="B26:H26"/>
    <mergeCell ref="B30:H30"/>
    <mergeCell ref="B12:H12"/>
    <mergeCell ref="B14:H14"/>
    <mergeCell ref="B15:H15"/>
    <mergeCell ref="B20:H20"/>
    <mergeCell ref="B511:H511"/>
    <mergeCell ref="B411:H411"/>
    <mergeCell ref="B6:H6"/>
    <mergeCell ref="B255:H255"/>
    <mergeCell ref="B267:H267"/>
    <mergeCell ref="B410:H410"/>
    <mergeCell ref="B125:H125"/>
    <mergeCell ref="B114:H114"/>
    <mergeCell ref="B122:H122"/>
    <mergeCell ref="B112:H112"/>
    <mergeCell ref="B115:H115"/>
    <mergeCell ref="B151:H151"/>
    <mergeCell ref="B160:H160"/>
    <mergeCell ref="B175:H175"/>
    <mergeCell ref="B184:H184"/>
    <mergeCell ref="B158:H158"/>
    <mergeCell ref="B164:H164"/>
    <mergeCell ref="B168:H168"/>
    <mergeCell ref="B170:H170"/>
    <mergeCell ref="B332:H332"/>
    <mergeCell ref="B372:H372"/>
    <mergeCell ref="B388:H388"/>
    <mergeCell ref="B113:H113"/>
    <mergeCell ref="B119:H119"/>
    <mergeCell ref="B461:H461"/>
    <mergeCell ref="B390:H390"/>
    <mergeCell ref="I542:J542"/>
    <mergeCell ref="A539:H539"/>
    <mergeCell ref="A541:H541"/>
    <mergeCell ref="B7:H7"/>
    <mergeCell ref="B94:H94"/>
    <mergeCell ref="B100:H100"/>
    <mergeCell ref="B124:H124"/>
    <mergeCell ref="B174:H174"/>
    <mergeCell ref="B506:H506"/>
    <mergeCell ref="B519:H519"/>
    <mergeCell ref="B8:H8"/>
    <mergeCell ref="B16:H16"/>
    <mergeCell ref="B27:H27"/>
    <mergeCell ref="B32:H32"/>
    <mergeCell ref="B47:H47"/>
    <mergeCell ref="B53:H53"/>
    <mergeCell ref="B95:H95"/>
    <mergeCell ref="B101:H101"/>
    <mergeCell ref="B107:H107"/>
    <mergeCell ref="B118:H118"/>
    <mergeCell ref="B440:H440"/>
    <mergeCell ref="B69:H69"/>
    <mergeCell ref="B214:H214"/>
    <mergeCell ref="B216:H216"/>
    <mergeCell ref="B498:H498"/>
    <mergeCell ref="B499:H499"/>
    <mergeCell ref="B340:H340"/>
    <mergeCell ref="B401:H401"/>
    <mergeCell ref="B406:H406"/>
    <mergeCell ref="B408:H408"/>
    <mergeCell ref="B432:H432"/>
    <mergeCell ref="B400:H400"/>
    <mergeCell ref="B402:H402"/>
    <mergeCell ref="B407:H407"/>
    <mergeCell ref="B379:H379"/>
    <mergeCell ref="B341:H341"/>
    <mergeCell ref="B342:H342"/>
    <mergeCell ref="B343:H343"/>
    <mergeCell ref="B345:H345"/>
    <mergeCell ref="B346:H346"/>
    <mergeCell ref="B458:H458"/>
    <mergeCell ref="B459:H459"/>
    <mergeCell ref="B460:H460"/>
    <mergeCell ref="B466:H466"/>
    <mergeCell ref="B455:H455"/>
    <mergeCell ref="B392:H392"/>
    <mergeCell ref="B253:H253"/>
    <mergeCell ref="B249:H249"/>
    <mergeCell ref="B251:H251"/>
    <mergeCell ref="B254:H254"/>
    <mergeCell ref="B236:H236"/>
    <mergeCell ref="B135:H135"/>
    <mergeCell ref="B141:H141"/>
    <mergeCell ref="B136:H136"/>
    <mergeCell ref="B83:H83"/>
    <mergeCell ref="B85:H85"/>
    <mergeCell ref="B86:H86"/>
    <mergeCell ref="B88:H88"/>
    <mergeCell ref="B91:H91"/>
    <mergeCell ref="B106:H106"/>
    <mergeCell ref="B105:H105"/>
    <mergeCell ref="B102:H102"/>
    <mergeCell ref="B103:H103"/>
    <mergeCell ref="B104:H104"/>
    <mergeCell ref="B108:H108"/>
    <mergeCell ref="B109:H109"/>
    <mergeCell ref="B110:H110"/>
    <mergeCell ref="B126:H126"/>
    <mergeCell ref="B209:H209"/>
    <mergeCell ref="B212:H212"/>
    <mergeCell ref="B286:H286"/>
    <mergeCell ref="B281:H281"/>
    <mergeCell ref="B264:H264"/>
    <mergeCell ref="B269:H269"/>
    <mergeCell ref="B262:H262"/>
    <mergeCell ref="B260:H260"/>
    <mergeCell ref="B211:H211"/>
    <mergeCell ref="B178:H178"/>
    <mergeCell ref="B182:H182"/>
    <mergeCell ref="B188:H188"/>
    <mergeCell ref="B203:H203"/>
    <mergeCell ref="B179:H179"/>
    <mergeCell ref="B180:H180"/>
    <mergeCell ref="B181:H181"/>
    <mergeCell ref="B183:H183"/>
    <mergeCell ref="B204:H204"/>
    <mergeCell ref="B205:H205"/>
    <mergeCell ref="B201:H201"/>
    <mergeCell ref="B207:H207"/>
    <mergeCell ref="B210:H210"/>
    <mergeCell ref="B245:H245"/>
    <mergeCell ref="B242:H242"/>
    <mergeCell ref="B250:H250"/>
    <mergeCell ref="B252:H252"/>
    <mergeCell ref="B308:H308"/>
    <mergeCell ref="B309:H309"/>
    <mergeCell ref="B311:H311"/>
    <mergeCell ref="B312:H312"/>
    <mergeCell ref="B289:H289"/>
    <mergeCell ref="B290:H290"/>
    <mergeCell ref="B306:H306"/>
    <mergeCell ref="B305:H305"/>
    <mergeCell ref="B298:H298"/>
    <mergeCell ref="B301:H301"/>
    <mergeCell ref="B303:H303"/>
    <mergeCell ref="B304:H304"/>
    <mergeCell ref="B391:H391"/>
    <mergeCell ref="B307:H307"/>
    <mergeCell ref="B310:H310"/>
    <mergeCell ref="B291:H291"/>
    <mergeCell ref="B294:H294"/>
    <mergeCell ref="B314:H314"/>
    <mergeCell ref="B317:H317"/>
    <mergeCell ref="B313:H313"/>
    <mergeCell ref="B316:H316"/>
    <mergeCell ref="B348:H348"/>
    <mergeCell ref="B349:H349"/>
    <mergeCell ref="B350:H350"/>
    <mergeCell ref="C351:H351"/>
    <mergeCell ref="B369:H369"/>
    <mergeCell ref="B370:H370"/>
    <mergeCell ref="B371:H371"/>
    <mergeCell ref="B326:H326"/>
    <mergeCell ref="B331:H331"/>
    <mergeCell ref="B325:H325"/>
    <mergeCell ref="B330:H330"/>
    <mergeCell ref="B320:H320"/>
    <mergeCell ref="B315:H315"/>
    <mergeCell ref="B344:H344"/>
    <mergeCell ref="B373:H373"/>
    <mergeCell ref="B463:H463"/>
    <mergeCell ref="B469:H469"/>
    <mergeCell ref="B456:H456"/>
    <mergeCell ref="B462:H462"/>
    <mergeCell ref="B482:H482"/>
    <mergeCell ref="B490:H490"/>
    <mergeCell ref="B464:H464"/>
    <mergeCell ref="B465:H465"/>
    <mergeCell ref="B470:H470"/>
    <mergeCell ref="B476:H476"/>
    <mergeCell ref="B481:H481"/>
    <mergeCell ref="B475:H475"/>
    <mergeCell ref="B480:H480"/>
    <mergeCell ref="B477:H477"/>
    <mergeCell ref="B471:H471"/>
    <mergeCell ref="B472:H472"/>
    <mergeCell ref="B467:H467"/>
    <mergeCell ref="B468:H468"/>
    <mergeCell ref="B473:H473"/>
    <mergeCell ref="B474:H474"/>
    <mergeCell ref="B478:H478"/>
    <mergeCell ref="B479:H479"/>
    <mergeCell ref="B487:H487"/>
    <mergeCell ref="B488:H488"/>
    <mergeCell ref="B493:H493"/>
    <mergeCell ref="B495:H495"/>
    <mergeCell ref="B483:H483"/>
    <mergeCell ref="B491:H491"/>
    <mergeCell ref="B494:H494"/>
    <mergeCell ref="B486:H486"/>
    <mergeCell ref="B517:H517"/>
    <mergeCell ref="B524:H524"/>
    <mergeCell ref="B496:H496"/>
    <mergeCell ref="B501:H501"/>
    <mergeCell ref="B505:H505"/>
    <mergeCell ref="B512:H512"/>
    <mergeCell ref="B513:H513"/>
    <mergeCell ref="B507:H507"/>
    <mergeCell ref="B500:H500"/>
    <mergeCell ref="B504:H504"/>
    <mergeCell ref="B518:H518"/>
    <mergeCell ref="B489:H489"/>
    <mergeCell ref="B492:H492"/>
    <mergeCell ref="B502:H502"/>
    <mergeCell ref="B503:H503"/>
    <mergeCell ref="B508:H508"/>
    <mergeCell ref="B509:H509"/>
    <mergeCell ref="B510:H510"/>
    <mergeCell ref="B46:H46"/>
    <mergeCell ref="B60:H60"/>
    <mergeCell ref="B59:H59"/>
    <mergeCell ref="B71:H71"/>
    <mergeCell ref="B74:H74"/>
    <mergeCell ref="B78:H78"/>
    <mergeCell ref="B72:H72"/>
    <mergeCell ref="B75:H75"/>
    <mergeCell ref="B77:H77"/>
    <mergeCell ref="B67:H67"/>
    <mergeCell ref="B154:H154"/>
    <mergeCell ref="B129:H129"/>
    <mergeCell ref="B134:H134"/>
    <mergeCell ref="B140:H140"/>
    <mergeCell ref="B145:H145"/>
    <mergeCell ref="B149:H149"/>
    <mergeCell ref="B322:H322"/>
    <mergeCell ref="B323:H323"/>
    <mergeCell ref="B219:H219"/>
    <mergeCell ref="B230:H230"/>
    <mergeCell ref="B239:H239"/>
    <mergeCell ref="B241:H241"/>
    <mergeCell ref="B240:H240"/>
    <mergeCell ref="B213:H213"/>
    <mergeCell ref="B215:H215"/>
    <mergeCell ref="B218:H218"/>
    <mergeCell ref="B229:H229"/>
    <mergeCell ref="B234:H234"/>
    <mergeCell ref="B238:H238"/>
    <mergeCell ref="B235:H235"/>
    <mergeCell ref="B220:H220"/>
    <mergeCell ref="B226:H226"/>
    <mergeCell ref="B227:H227"/>
    <mergeCell ref="B228:H228"/>
    <mergeCell ref="B231:H231"/>
    <mergeCell ref="B232:H232"/>
    <mergeCell ref="B288:H288"/>
    <mergeCell ref="B299:H299"/>
    <mergeCell ref="B300:H300"/>
    <mergeCell ref="B302:H302"/>
    <mergeCell ref="B337:H337"/>
    <mergeCell ref="B338:H338"/>
    <mergeCell ref="B335:H335"/>
    <mergeCell ref="B248:H248"/>
    <mergeCell ref="B263:H263"/>
    <mergeCell ref="B271:H271"/>
    <mergeCell ref="B270:H270"/>
    <mergeCell ref="B282:H282"/>
    <mergeCell ref="B283:H283"/>
    <mergeCell ref="B284:H284"/>
    <mergeCell ref="B296:H296"/>
    <mergeCell ref="B297:H297"/>
    <mergeCell ref="B292:H292"/>
    <mergeCell ref="B295:H295"/>
    <mergeCell ref="B293:H293"/>
    <mergeCell ref="B287:H287"/>
    <mergeCell ref="B261:H261"/>
    <mergeCell ref="B256:H256"/>
    <mergeCell ref="B324:H324"/>
    <mergeCell ref="B327:H327"/>
    <mergeCell ref="B328:H328"/>
    <mergeCell ref="B329:H329"/>
    <mergeCell ref="B363:H363"/>
    <mergeCell ref="B333:H333"/>
    <mergeCell ref="B334:H334"/>
    <mergeCell ref="B339:H339"/>
    <mergeCell ref="B347:H347"/>
    <mergeCell ref="B353:H353"/>
    <mergeCell ref="B352:H352"/>
    <mergeCell ref="H540:N540"/>
    <mergeCell ref="B525:H525"/>
    <mergeCell ref="B531:H531"/>
    <mergeCell ref="B520:H520"/>
    <mergeCell ref="B526:H526"/>
    <mergeCell ref="K1:M1"/>
    <mergeCell ref="K2:M2"/>
    <mergeCell ref="B433:H433"/>
    <mergeCell ref="B434:H434"/>
    <mergeCell ref="B435:H435"/>
    <mergeCell ref="B436:H436"/>
    <mergeCell ref="B438:H438"/>
    <mergeCell ref="B437:H437"/>
    <mergeCell ref="B444:H444"/>
    <mergeCell ref="B446:H446"/>
    <mergeCell ref="B360:H360"/>
    <mergeCell ref="B384:H384"/>
    <mergeCell ref="B246:H246"/>
    <mergeCell ref="B247:H247"/>
    <mergeCell ref="B318:H318"/>
    <mergeCell ref="B321:H321"/>
    <mergeCell ref="B354:H354"/>
    <mergeCell ref="B319:H319"/>
    <mergeCell ref="B336:H336"/>
    <mergeCell ref="B258:H258"/>
    <mergeCell ref="B259:H259"/>
    <mergeCell ref="B257:H257"/>
    <mergeCell ref="B265:H265"/>
    <mergeCell ref="B272:H272"/>
    <mergeCell ref="B276:H276"/>
    <mergeCell ref="B279:H279"/>
    <mergeCell ref="B285:H285"/>
    <mergeCell ref="B277:H277"/>
    <mergeCell ref="B278:H278"/>
    <mergeCell ref="B280:H280"/>
    <mergeCell ref="B266:H266"/>
    <mergeCell ref="B273:H273"/>
    <mergeCell ref="B274:H274"/>
    <mergeCell ref="B275:H275"/>
    <mergeCell ref="B268:H268"/>
    <mergeCell ref="B383:H383"/>
    <mergeCell ref="B387:H387"/>
    <mergeCell ref="B389:H389"/>
    <mergeCell ref="B355:H355"/>
    <mergeCell ref="B356:H356"/>
    <mergeCell ref="B357:H357"/>
    <mergeCell ref="B359:H359"/>
    <mergeCell ref="B361:H361"/>
    <mergeCell ref="B362:H362"/>
    <mergeCell ref="B367:H367"/>
    <mergeCell ref="B366:H366"/>
    <mergeCell ref="B358:H358"/>
    <mergeCell ref="B364:H364"/>
    <mergeCell ref="B365:H365"/>
    <mergeCell ref="B377:H377"/>
    <mergeCell ref="B378:H378"/>
    <mergeCell ref="B380:H380"/>
    <mergeCell ref="B381:H381"/>
    <mergeCell ref="B382:H382"/>
    <mergeCell ref="B385:H385"/>
    <mergeCell ref="B376:H376"/>
    <mergeCell ref="B375:H375"/>
    <mergeCell ref="B386:H386"/>
    <mergeCell ref="B374:H374"/>
    <mergeCell ref="B404:H404"/>
    <mergeCell ref="B405:H405"/>
    <mergeCell ref="B417:H417"/>
    <mergeCell ref="B430:H430"/>
    <mergeCell ref="B393:H393"/>
    <mergeCell ref="B394:H394"/>
    <mergeCell ref="B395:H395"/>
    <mergeCell ref="B397:H397"/>
    <mergeCell ref="B399:H399"/>
    <mergeCell ref="B398:H398"/>
    <mergeCell ref="B409:H409"/>
    <mergeCell ref="B403:H403"/>
    <mergeCell ref="B396:H396"/>
    <mergeCell ref="B418:H418"/>
    <mergeCell ref="B419:H419"/>
    <mergeCell ref="B420:H420"/>
    <mergeCell ref="B421:H421"/>
    <mergeCell ref="B422:H422"/>
    <mergeCell ref="B423:H423"/>
    <mergeCell ref="B424:H424"/>
    <mergeCell ref="B425:H425"/>
    <mergeCell ref="B426:H426"/>
    <mergeCell ref="B427:H427"/>
    <mergeCell ref="B428:H428"/>
    <mergeCell ref="B431:H431"/>
    <mergeCell ref="B439:H439"/>
    <mergeCell ref="B447:H447"/>
    <mergeCell ref="B454:H454"/>
    <mergeCell ref="B452:H452"/>
    <mergeCell ref="B453:H453"/>
    <mergeCell ref="B412:H412"/>
    <mergeCell ref="B413:H413"/>
    <mergeCell ref="B414:H414"/>
    <mergeCell ref="B415:H415"/>
    <mergeCell ref="B416:H416"/>
    <mergeCell ref="B448:H448"/>
    <mergeCell ref="B441:H441"/>
    <mergeCell ref="B442:H442"/>
    <mergeCell ref="B443:H443"/>
    <mergeCell ref="B449:H449"/>
    <mergeCell ref="B450:H450"/>
    <mergeCell ref="B451:H451"/>
    <mergeCell ref="B445:H445"/>
    <mergeCell ref="B429:H429"/>
    <mergeCell ref="H5:O5"/>
    <mergeCell ref="B225:H225"/>
    <mergeCell ref="R5:U5"/>
    <mergeCell ref="R6:U6"/>
    <mergeCell ref="L3:O3"/>
    <mergeCell ref="L4:O4"/>
    <mergeCell ref="B221:H221"/>
    <mergeCell ref="B222:H222"/>
    <mergeCell ref="B223:H223"/>
    <mergeCell ref="B224:H224"/>
    <mergeCell ref="B150:H150"/>
    <mergeCell ref="B131:H131"/>
    <mergeCell ref="B132:H132"/>
    <mergeCell ref="B133:H133"/>
    <mergeCell ref="B116:H116"/>
    <mergeCell ref="B117:H117"/>
    <mergeCell ref="B123:H123"/>
    <mergeCell ref="B130:H130"/>
    <mergeCell ref="B156:H156"/>
    <mergeCell ref="B111:H111"/>
    <mergeCell ref="B127:H127"/>
    <mergeCell ref="B128:H128"/>
    <mergeCell ref="B137:H137"/>
    <mergeCell ref="B138:H138"/>
  </mergeCells>
  <pageMargins left="0.39370078740157499" right="0.39370078740157499" top="0.999999984981507" bottom="0.999999984981507" header="0.499999992490753" footer="0.499999992490753"/>
  <pageSetup paperSize="9" scale="93"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(ФКР)_1</vt:lpstr>
      <vt:lpstr>'СРБ на год (ФКР)_1'!Область_печати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2021-12-08T14:49:42Z</cp:lastPrinted>
  <dcterms:created xsi:type="dcterms:W3CDTF">2021-09-23T08:02:07Z</dcterms:created>
  <dcterms:modified xsi:type="dcterms:W3CDTF">2021-12-29T23:27:53Z</dcterms:modified>
</cp:coreProperties>
</file>